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_kill\"/>
    </mc:Choice>
  </mc:AlternateContent>
  <bookViews>
    <workbookView xWindow="120" yWindow="30" windowWidth="19035" windowHeight="11670" activeTab="3"/>
  </bookViews>
  <sheets>
    <sheet name="Result 1" sheetId="2" r:id="rId1"/>
    <sheet name="Result 2" sheetId="3" r:id="rId2"/>
    <sheet name="Result 3" sheetId="4" r:id="rId3"/>
    <sheet name="Comparison" sheetId="1" r:id="rId4"/>
  </sheets>
  <calcPr calcId="152511"/>
</workbook>
</file>

<file path=xl/calcChain.xml><?xml version="1.0" encoding="utf-8"?>
<calcChain xmlns="http://schemas.openxmlformats.org/spreadsheetml/2006/main">
  <c r="E27" i="1" l="1"/>
  <c r="E26" i="1"/>
  <c r="E24" i="1"/>
  <c r="E23" i="1"/>
  <c r="E22" i="1"/>
  <c r="C455" i="4"/>
  <c r="G441" i="4"/>
  <c r="F441" i="4"/>
  <c r="G440" i="4"/>
  <c r="F440" i="4"/>
  <c r="E436" i="4"/>
  <c r="E435" i="4"/>
  <c r="E434" i="4"/>
  <c r="E433" i="4"/>
  <c r="E432" i="4"/>
  <c r="E431" i="4"/>
  <c r="E430" i="4"/>
  <c r="E429" i="4"/>
  <c r="E428" i="4"/>
  <c r="E427" i="4"/>
  <c r="E426" i="4"/>
  <c r="E425" i="4"/>
  <c r="E424" i="4"/>
  <c r="E423" i="4"/>
  <c r="E422" i="4"/>
  <c r="E421" i="4"/>
  <c r="E420" i="4"/>
  <c r="E419" i="4"/>
  <c r="E418" i="4"/>
  <c r="E417" i="4"/>
  <c r="E416" i="4"/>
  <c r="E415" i="4"/>
  <c r="E414" i="4"/>
  <c r="E413" i="4"/>
  <c r="E412" i="4"/>
  <c r="E411" i="4"/>
  <c r="E410" i="4"/>
  <c r="E409" i="4"/>
  <c r="E408" i="4"/>
  <c r="E407" i="4"/>
  <c r="E406" i="4"/>
  <c r="E405" i="4"/>
  <c r="E404" i="4"/>
  <c r="E403" i="4"/>
  <c r="E402" i="4"/>
  <c r="E401" i="4"/>
  <c r="E400" i="4"/>
  <c r="E399" i="4"/>
  <c r="E398" i="4"/>
  <c r="E397" i="4"/>
  <c r="E396" i="4"/>
  <c r="E395" i="4"/>
  <c r="E394" i="4"/>
  <c r="E393" i="4"/>
  <c r="E392" i="4"/>
  <c r="E391" i="4"/>
  <c r="E390" i="4"/>
  <c r="E389" i="4"/>
  <c r="E388" i="4"/>
  <c r="E387" i="4"/>
  <c r="C376" i="4"/>
  <c r="C375" i="4"/>
  <c r="C374" i="4"/>
  <c r="C354" i="4"/>
  <c r="C353" i="4"/>
  <c r="G275" i="4"/>
  <c r="G274" i="4"/>
  <c r="G273" i="4"/>
  <c r="L260" i="4"/>
  <c r="L259" i="4"/>
  <c r="L258" i="4"/>
  <c r="K258" i="4"/>
  <c r="J258" i="4"/>
  <c r="E258" i="4"/>
  <c r="C258" i="4"/>
  <c r="L257" i="4"/>
  <c r="K257" i="4"/>
  <c r="J257" i="4"/>
  <c r="E257" i="4"/>
  <c r="C257" i="4"/>
  <c r="C244" i="4"/>
  <c r="C241" i="4"/>
  <c r="C240" i="4"/>
  <c r="C239" i="4"/>
  <c r="C238" i="4"/>
  <c r="C114" i="4"/>
  <c r="C113" i="4"/>
  <c r="C107" i="4"/>
  <c r="C106" i="4"/>
  <c r="C105" i="4"/>
  <c r="D63" i="4"/>
  <c r="D62" i="4"/>
  <c r="C52" i="4"/>
  <c r="C51" i="4"/>
  <c r="C50" i="4"/>
  <c r="C28" i="4"/>
  <c r="C27" i="4"/>
  <c r="C26" i="4"/>
  <c r="C25" i="4"/>
  <c r="C24" i="4"/>
  <c r="C23" i="4"/>
  <c r="C22" i="4"/>
  <c r="D27" i="1" l="1"/>
  <c r="D26" i="1"/>
  <c r="D24" i="1"/>
  <c r="D23" i="1"/>
  <c r="D22" i="1"/>
  <c r="C453" i="3"/>
  <c r="G439" i="3"/>
  <c r="F439" i="3"/>
  <c r="G438" i="3"/>
  <c r="F438"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C376" i="3"/>
  <c r="C375" i="3"/>
  <c r="C374" i="3"/>
  <c r="C354" i="3"/>
  <c r="C353" i="3"/>
  <c r="G275" i="3"/>
  <c r="G274" i="3"/>
  <c r="G273" i="3"/>
  <c r="L260" i="3"/>
  <c r="L259" i="3"/>
  <c r="L258" i="3"/>
  <c r="K258" i="3"/>
  <c r="J258" i="3"/>
  <c r="E258" i="3"/>
  <c r="C258" i="3"/>
  <c r="L257" i="3"/>
  <c r="K257" i="3"/>
  <c r="J257" i="3"/>
  <c r="E257" i="3"/>
  <c r="C257" i="3"/>
  <c r="C244" i="3"/>
  <c r="C241" i="3"/>
  <c r="C240" i="3"/>
  <c r="C239" i="3"/>
  <c r="C238" i="3"/>
  <c r="C114" i="3"/>
  <c r="C113" i="3"/>
  <c r="C107" i="3"/>
  <c r="C106" i="3"/>
  <c r="C105" i="3"/>
  <c r="D63" i="3"/>
  <c r="D62" i="3"/>
  <c r="C52" i="3"/>
  <c r="C51" i="3"/>
  <c r="C50" i="3"/>
  <c r="C28" i="3"/>
  <c r="C27" i="3"/>
  <c r="C26" i="3"/>
  <c r="C25" i="3"/>
  <c r="C24" i="3"/>
  <c r="C23" i="3"/>
  <c r="C22" i="3"/>
  <c r="C27" i="1" l="1"/>
  <c r="C26" i="1"/>
  <c r="C24" i="1"/>
  <c r="C23" i="1"/>
  <c r="C22" i="1"/>
  <c r="C444" i="2"/>
  <c r="G430" i="2"/>
  <c r="F430" i="2"/>
  <c r="G429" i="2"/>
  <c r="F429" i="2"/>
  <c r="E425" i="2"/>
  <c r="E424" i="2"/>
  <c r="E423" i="2"/>
  <c r="E422" i="2"/>
  <c r="E421" i="2"/>
  <c r="E420" i="2"/>
  <c r="E419" i="2"/>
  <c r="E418" i="2"/>
  <c r="E417" i="2"/>
  <c r="E416" i="2"/>
  <c r="E415" i="2"/>
  <c r="E414" i="2"/>
  <c r="E413" i="2"/>
  <c r="E412" i="2"/>
  <c r="E411" i="2"/>
  <c r="E410" i="2"/>
  <c r="E409" i="2"/>
  <c r="E408" i="2"/>
  <c r="E407" i="2"/>
  <c r="E406" i="2"/>
  <c r="E405" i="2"/>
  <c r="E404" i="2"/>
  <c r="E403" i="2"/>
  <c r="E402" i="2"/>
  <c r="E401" i="2"/>
  <c r="E400" i="2"/>
  <c r="E399" i="2"/>
  <c r="E398" i="2"/>
  <c r="E397" i="2"/>
  <c r="E396" i="2"/>
  <c r="E395" i="2"/>
  <c r="E394" i="2"/>
  <c r="E393" i="2"/>
  <c r="E392" i="2"/>
  <c r="E391" i="2"/>
  <c r="E390" i="2"/>
  <c r="E389" i="2"/>
  <c r="E388" i="2"/>
  <c r="E387" i="2"/>
  <c r="E386" i="2"/>
  <c r="E385" i="2"/>
  <c r="E384" i="2"/>
  <c r="E383" i="2"/>
  <c r="E382" i="2"/>
  <c r="E381" i="2"/>
  <c r="E380" i="2"/>
  <c r="E379" i="2"/>
  <c r="E378" i="2"/>
  <c r="E377" i="2"/>
  <c r="C366" i="2"/>
  <c r="C365" i="2"/>
  <c r="C364" i="2"/>
  <c r="C344" i="2"/>
  <c r="C343" i="2"/>
  <c r="G279" i="2"/>
  <c r="L260" i="2"/>
  <c r="K260" i="2"/>
  <c r="J260" i="2"/>
  <c r="E260" i="2"/>
  <c r="C260" i="2"/>
  <c r="L258" i="2"/>
  <c r="K258" i="2"/>
  <c r="J258" i="2"/>
  <c r="E258" i="2"/>
  <c r="C258" i="2"/>
  <c r="C245" i="2"/>
  <c r="C242" i="2"/>
  <c r="C241" i="2"/>
  <c r="C240" i="2"/>
  <c r="C239" i="2"/>
  <c r="C115" i="2"/>
  <c r="C114" i="2"/>
  <c r="C108" i="2"/>
  <c r="C107" i="2"/>
  <c r="C106" i="2"/>
  <c r="D64" i="2"/>
  <c r="D63" i="2"/>
  <c r="D62" i="2"/>
  <c r="C52" i="2"/>
  <c r="C51" i="2"/>
  <c r="C50" i="2"/>
  <c r="C28" i="2"/>
  <c r="C27" i="2"/>
  <c r="C26" i="2"/>
  <c r="C25" i="2"/>
  <c r="C24" i="2"/>
  <c r="C23" i="2"/>
  <c r="C22" i="2"/>
</calcChain>
</file>

<file path=xl/sharedStrings.xml><?xml version="1.0" encoding="utf-8"?>
<sst xmlns="http://schemas.openxmlformats.org/spreadsheetml/2006/main" count="3140" uniqueCount="680">
  <si>
    <t>File Name</t>
  </si>
  <si>
    <t>Benchmark</t>
  </si>
  <si>
    <t>Version</t>
  </si>
  <si>
    <t>Width</t>
  </si>
  <si>
    <t>Height</t>
  </si>
  <si>
    <t>Anti-Aliasing</t>
  </si>
  <si>
    <t>None</t>
  </si>
  <si>
    <t>Anti-Aliasing Quality</t>
  </si>
  <si>
    <t>Texture Filtering</t>
  </si>
  <si>
    <t>Optimal</t>
  </si>
  <si>
    <t>Max Anisotropy</t>
  </si>
  <si>
    <t>VS Profile</t>
  </si>
  <si>
    <t>3_0</t>
  </si>
  <si>
    <t>PS Profile</t>
  </si>
  <si>
    <t>Force Full Precision</t>
  </si>
  <si>
    <t>No</t>
  </si>
  <si>
    <t>Disable DST</t>
  </si>
  <si>
    <t>Disable Post-Processing</t>
  </si>
  <si>
    <t>Force Software Vertex Shader</t>
  </si>
  <si>
    <t>Color Mipmaps</t>
  </si>
  <si>
    <t>Repeat Tests</t>
  </si>
  <si>
    <t>Off</t>
  </si>
  <si>
    <t>Fixed Framerate</t>
  </si>
  <si>
    <t>Comment</t>
  </si>
  <si>
    <t>3DMark Score</t>
  </si>
  <si>
    <t>Game Tests</t>
  </si>
  <si>
    <t>GT1 - Return To Proxycon</t>
  </si>
  <si>
    <t>GT2 - Firefly Forest</t>
  </si>
  <si>
    <t>GT3 - Canyon Flight</t>
  </si>
  <si>
    <t>CPU Score</t>
  </si>
  <si>
    <t>CPU Tests</t>
  </si>
  <si>
    <t>CPU Test 1</t>
  </si>
  <si>
    <t>CPU Test 2</t>
  </si>
  <si>
    <t>Fill Rate - Single-Texturing</t>
  </si>
  <si>
    <t>N/A</t>
  </si>
  <si>
    <t>Feature Tests</t>
  </si>
  <si>
    <t>Fill Rate - Multi-Texturing</t>
  </si>
  <si>
    <t>Pixel Shader</t>
  </si>
  <si>
    <t>Vertex Shader - Simple</t>
  </si>
  <si>
    <t>Vertex Shader - Complex</t>
  </si>
  <si>
    <t>8 Triangles</t>
  </si>
  <si>
    <t>Batch Size Tests</t>
  </si>
  <si>
    <t>32 Triangles</t>
  </si>
  <si>
    <t>128 Triangles</t>
  </si>
  <si>
    <t>512 Triangles</t>
  </si>
  <si>
    <t>2048 Triangles</t>
  </si>
  <si>
    <t>32768 Triangles</t>
  </si>
  <si>
    <t>System Info</t>
  </si>
  <si>
    <t>CPU Info</t>
  </si>
  <si>
    <t>Physical Processors</t>
  </si>
  <si>
    <t>Logical Processors</t>
  </si>
  <si>
    <t>Central Processing Units</t>
  </si>
  <si>
    <t>Central Processing Unit</t>
  </si>
  <si>
    <t>Manufacturer</t>
  </si>
  <si>
    <t>Intel</t>
  </si>
  <si>
    <t>Family</t>
  </si>
  <si>
    <t>Intel(R) Celeron(R) CPU G1610 @ 2.60GHz</t>
  </si>
  <si>
    <t>Architecture</t>
  </si>
  <si>
    <t>64-bit</t>
  </si>
  <si>
    <t>Internal Clock</t>
  </si>
  <si>
    <t>Internal Clock Maximum</t>
  </si>
  <si>
    <t>External Clock</t>
  </si>
  <si>
    <t>Socket Designation</t>
  </si>
  <si>
    <t>Type</t>
  </si>
  <si>
    <t>Upgrade</t>
  </si>
  <si>
    <t>MultiCore</t>
  </si>
  <si>
    <t>8 Processor Cores</t>
  </si>
  <si>
    <t>HyperThreadingTechnology</t>
  </si>
  <si>
    <t>Available - 0 HTT Processors per Core</t>
  </si>
  <si>
    <t>Capabilities</t>
  </si>
  <si>
    <t>MMX, CMov, RDTSC, SSE, SSE2, SSE3, PAE, NX</t>
  </si>
  <si>
    <t>Caches</t>
  </si>
  <si>
    <t>Level</t>
  </si>
  <si>
    <t>Capacity</t>
  </si>
  <si>
    <t>Type Details</t>
  </si>
  <si>
    <t>Error Correction Type</t>
  </si>
  <si>
    <t>Associativity</t>
  </si>
  <si>
    <t>Write Through, Internal</t>
  </si>
  <si>
    <t xml:space="preserve"> </t>
  </si>
  <si>
    <t>Parity</t>
  </si>
  <si>
    <t>16-way Set-Associative</t>
  </si>
  <si>
    <t>Instruction, Write Through, Internal</t>
  </si>
  <si>
    <t>Multi-bit ECC</t>
  </si>
  <si>
    <t>Instruction, Internal</t>
  </si>
  <si>
    <t>CPUIDs</t>
  </si>
  <si>
    <t>EAX</t>
  </si>
  <si>
    <t>EBX</t>
  </si>
  <si>
    <t>ECX</t>
  </si>
  <si>
    <t>EDX</t>
  </si>
  <si>
    <t>Order</t>
  </si>
  <si>
    <t>0x0000000d</t>
  </si>
  <si>
    <t>0x756e6547</t>
  </si>
  <si>
    <t>0x6c65746e</t>
  </si>
  <si>
    <t>0x49656e69</t>
  </si>
  <si>
    <t>0x000306a9</t>
  </si>
  <si>
    <t>0x02100800</t>
  </si>
  <si>
    <t>0x0d9ae3bf</t>
  </si>
  <si>
    <t>0xbfebfbff</t>
  </si>
  <si>
    <t>0x76035a01</t>
  </si>
  <si>
    <t>0x00f0b0ff</t>
  </si>
  <si>
    <t>0x00000000</t>
  </si>
  <si>
    <t>0x00ca0000</t>
  </si>
  <si>
    <t>0x1c004121</t>
  </si>
  <si>
    <t>0x01c0003f</t>
  </si>
  <si>
    <t>0x0000003f</t>
  </si>
  <si>
    <t>0x00000040</t>
  </si>
  <si>
    <t>0x00000003</t>
  </si>
  <si>
    <t>0x00001120</t>
  </si>
  <si>
    <t>0x00000075</t>
  </si>
  <si>
    <t>0x00000002</t>
  </si>
  <si>
    <t>0x00000009</t>
  </si>
  <si>
    <t>0x00000281</t>
  </si>
  <si>
    <t>0x07300803</t>
  </si>
  <si>
    <t>0x00000603</t>
  </si>
  <si>
    <t>0x00000001</t>
  </si>
  <si>
    <t>0x00000100</t>
  </si>
  <si>
    <t>0x00000240</t>
  </si>
  <si>
    <t>Ext CPUIDs</t>
  </si>
  <si>
    <t>0x80000008</t>
  </si>
  <si>
    <t>0x28000000</t>
  </si>
  <si>
    <t>0x20202020</t>
  </si>
  <si>
    <t>0x65746e49</t>
  </si>
  <si>
    <t>0x2952286c</t>
  </si>
  <si>
    <t>0x6c654320</t>
  </si>
  <si>
    <t>0x6e6f7265</t>
  </si>
  <si>
    <t>0x20295228</t>
  </si>
  <si>
    <t>0x20555043</t>
  </si>
  <si>
    <t>0x31363147</t>
  </si>
  <si>
    <t>0x20402030</t>
  </si>
  <si>
    <t>0x30362e32</t>
  </si>
  <si>
    <t>0x007a4847</t>
  </si>
  <si>
    <t>0x01006040</t>
  </si>
  <si>
    <t>0x00003024</t>
  </si>
  <si>
    <t>DirectX Info</t>
  </si>
  <si>
    <t>Long Version</t>
  </si>
  <si>
    <t>4.09.00.0904</t>
  </si>
  <si>
    <t>DirectDraw Info</t>
  </si>
  <si>
    <t>6.1.7600.16385</t>
  </si>
  <si>
    <t>Primary Device</t>
  </si>
  <si>
    <t>NVIDIA GeForce GTS 450</t>
  </si>
  <si>
    <t>Linked Display Adapters</t>
  </si>
  <si>
    <t>Display Devices</t>
  </si>
  <si>
    <t>Display Device</t>
  </si>
  <si>
    <t>Description</t>
  </si>
  <si>
    <t>NVIDIA</t>
  </si>
  <si>
    <t>Total Local Video Memory</t>
  </si>
  <si>
    <t>Total Local Texture Memory</t>
  </si>
  <si>
    <t>AGP Aperture Size</t>
  </si>
  <si>
    <t>Driver File</t>
  </si>
  <si>
    <t>nvd3dum.dll</t>
  </si>
  <si>
    <t>Driver Version</t>
  </si>
  <si>
    <t>9.18.13.1070</t>
  </si>
  <si>
    <t>Driver Details</t>
  </si>
  <si>
    <t>Driver Date</t>
  </si>
  <si>
    <t>Driver WHQL Certified</t>
  </si>
  <si>
    <t>Max Texture Width</t>
  </si>
  <si>
    <t>Max Texture Height</t>
  </si>
  <si>
    <t>Max User Clipping Planes</t>
  </si>
  <si>
    <t>Max Active Hardware Lights</t>
  </si>
  <si>
    <t>Max Texture Blending Stages</t>
  </si>
  <si>
    <t>Fixed Function Textures In Single Pass</t>
  </si>
  <si>
    <t>Vertex Shader Version</t>
  </si>
  <si>
    <t>Pixel Shader Version</t>
  </si>
  <si>
    <t>Max Vertex Blend Matrices</t>
  </si>
  <si>
    <t>Max Texture Coordinates</t>
  </si>
  <si>
    <t>PCI</t>
  </si>
  <si>
    <t>Name</t>
  </si>
  <si>
    <t>Vendor ID</t>
  </si>
  <si>
    <t>0x10de</t>
  </si>
  <si>
    <t>Device ID</t>
  </si>
  <si>
    <t>0x0dc4</t>
  </si>
  <si>
    <t>SubSystem ID</t>
  </si>
  <si>
    <t>0x23601462</t>
  </si>
  <si>
    <t>Revision ID</t>
  </si>
  <si>
    <t>0x00a1</t>
  </si>
  <si>
    <t>Bus</t>
  </si>
  <si>
    <t>Revision</t>
  </si>
  <si>
    <t>Enabled</t>
  </si>
  <si>
    <t>Rate</t>
  </si>
  <si>
    <t>Sideband Addressing</t>
  </si>
  <si>
    <t>EnumValue</t>
  </si>
  <si>
    <t>String</t>
  </si>
  <si>
    <t>Hex</t>
  </si>
  <si>
    <t>Fast Write</t>
  </si>
  <si>
    <t>Texture Formats</t>
  </si>
  <si>
    <t>32-bit ARGB [8888]</t>
  </si>
  <si>
    <t>32-bit RGB [888]</t>
  </si>
  <si>
    <t>16-bit RGB [565]</t>
  </si>
  <si>
    <t>16-bit RGB [555]</t>
  </si>
  <si>
    <t>16-bit ARGB [1555]</t>
  </si>
  <si>
    <t>16-bit ARGB [4444]</t>
  </si>
  <si>
    <t>8-bit A [8]</t>
  </si>
  <si>
    <t>8-bit YUV [800]</t>
  </si>
  <si>
    <t>16-bit AYUV [8800]</t>
  </si>
  <si>
    <t>FourCC [DXT1]</t>
  </si>
  <si>
    <t>FourCC [DXT2]</t>
  </si>
  <si>
    <t>FourCC [DXT3]</t>
  </si>
  <si>
    <t>FourCC [DXT4]</t>
  </si>
  <si>
    <t>FourCC [DXT5]</t>
  </si>
  <si>
    <t>AGP Texturing, Hardware Transform and Lighting, Positional Lights, Subpixel Accurate Rasterizing, Stencil Buffers, Range Fog, Table Fog, Vertex Fog, W-Fog, Specular Gouraud Shading, Anisotropic Filtering, Bilinear Filtering, Point Sampling, Trilinear Filtering, Additive Texture Blending, Dot3 Texture Blending, Multiplicative Texture Blending, Subtractive Texture Blending, Environmental Bump Mapping, Environmental Bump Mapping With Luminance, Cube Mapping, Factor Alpha Blending, Vertex Alpha Blending, Texture Alpha Blending, Texture Clamping, Texture Mirroring, Texture Wrapping, Guard Band Support, Mipmap LOD Bias Adjustment, Projected Textures, Volume Textures, Point Primitive Support, Full-Screen Anti-Aliasing, DXT Compressed Textures, Two Sided Stencil Test, Mipmapped Volume Textures, Mipmapped Cube Textures, Texture Border Color, Spherical Mapping, Automatic Mipmap Generation, Hardware Rasterization, Shading, Transform and Lighting, Scissor Test, Legacy Depth Bias</t>
  </si>
  <si>
    <t>VGA Memory Clock</t>
  </si>
  <si>
    <t>VGA Core Clock</t>
  </si>
  <si>
    <t>Max VGA Memory Clock</t>
  </si>
  <si>
    <t>Max VGA Core Clock</t>
  </si>
  <si>
    <t>DirectShow Info</t>
  </si>
  <si>
    <t>6.6.7600.16385</t>
  </si>
  <si>
    <t>Registered DirectShow Filters</t>
  </si>
  <si>
    <t>AC3 Parser Filter</t>
  </si>
  <si>
    <t>ACM Wrapper</t>
  </si>
  <si>
    <t>AVI Decompressor</t>
  </si>
  <si>
    <t>AVI Draw</t>
  </si>
  <si>
    <t>AVI Splitter</t>
  </si>
  <si>
    <t>AVI/WAV File Source</t>
  </si>
  <si>
    <t>BDA MPEG2 Transport Information Filter</t>
  </si>
  <si>
    <t>Color Space Converter</t>
  </si>
  <si>
    <t>DC-Bass Source</t>
  </si>
  <si>
    <t>DV Muxer</t>
  </si>
  <si>
    <t>DV Splitter</t>
  </si>
  <si>
    <t>DV Video Decoder</t>
  </si>
  <si>
    <t>Decrypt/Tag</t>
  </si>
  <si>
    <t>Default DirectSound Device</t>
  </si>
  <si>
    <t>Default MidiOut Device</t>
  </si>
  <si>
    <t>DirectVobSub (auto-loading version)</t>
  </si>
  <si>
    <t>File Source (Async.)</t>
  </si>
  <si>
    <t>File Source (URL)</t>
  </si>
  <si>
    <t>File stream renderer</t>
  </si>
  <si>
    <t>Haali Media Splitter</t>
  </si>
  <si>
    <t>Haali Media Splitter (AR)</t>
  </si>
  <si>
    <t>Internal Script Command Renderer</t>
  </si>
  <si>
    <t>LAV Audio Decoder</t>
  </si>
  <si>
    <t>LAV Splitter</t>
  </si>
  <si>
    <t>LAV Splitter Source</t>
  </si>
  <si>
    <t>LAV Video Decoder</t>
  </si>
  <si>
    <t>Line 21 Decoder</t>
  </si>
  <si>
    <t>Line 21 Decoder 2</t>
  </si>
  <si>
    <t>MIDI Parser</t>
  </si>
  <si>
    <t>MJPEG Decompressor</t>
  </si>
  <si>
    <t>MP3 Decoder DMO</t>
  </si>
  <si>
    <t>MPEG Audio Decoder</t>
  </si>
  <si>
    <t>MPEG Video Decoder</t>
  </si>
  <si>
    <t>MPEG-2 Demultiplexer</t>
  </si>
  <si>
    <t>MPEG-2 Sections and Tables</t>
  </si>
  <si>
    <t>MPEG-2 Splitter</t>
  </si>
  <si>
    <t>MPEG-I Stream Splitter</t>
  </si>
  <si>
    <t>Microsoft DTV-DVD Audio Decoder</t>
  </si>
  <si>
    <t>Microsoft DTV-DVD Video Decoder</t>
  </si>
  <si>
    <t>Mpeg4 Decoder DMO</t>
  </si>
  <si>
    <t>Mpeg43 Decoder DMO</t>
  </si>
  <si>
    <t>Mpeg4s Decoder DMO</t>
  </si>
  <si>
    <t>Multi-file Parser</t>
  </si>
  <si>
    <t>PBDA DTFilter</t>
  </si>
  <si>
    <t>RDP DShow Redirection Filter</t>
  </si>
  <si>
    <t>SAMI (CC) Parser</t>
  </si>
  <si>
    <t>VBI Codec</t>
  </si>
  <si>
    <t>VBI Surface Allocator</t>
  </si>
  <si>
    <t>VGA 16 Color Ditherer</t>
  </si>
  <si>
    <t>VP7 Decompressor</t>
  </si>
  <si>
    <t>Video Port Manager</t>
  </si>
  <si>
    <t>Video Renderer</t>
  </si>
  <si>
    <t>WM ASF Reader</t>
  </si>
  <si>
    <t>WM ASF Writer</t>
  </si>
  <si>
    <t>WMAPro over S/PDIF DMO</t>
  </si>
  <si>
    <t>WMAudio Decoder DMO</t>
  </si>
  <si>
    <t>WMSpeech Decoder DMO</t>
  </si>
  <si>
    <t>WMV Screen decoder DMO</t>
  </si>
  <si>
    <t>WMVideo Decoder DMO</t>
  </si>
  <si>
    <t>Wave Parser</t>
  </si>
  <si>
    <t>ffdshow Audio Decoder</t>
  </si>
  <si>
    <t>ffdshow Video Decoder</t>
  </si>
  <si>
    <t>DirectSound Info</t>
  </si>
  <si>
    <t>Speaker Configuration</t>
  </si>
  <si>
    <t>Stereo</t>
  </si>
  <si>
    <t>Speaker Geometry</t>
  </si>
  <si>
    <t>Wide</t>
  </si>
  <si>
    <t xml:space="preserve"> (Realtek High Definition Audio)</t>
  </si>
  <si>
    <t>Sound Devices</t>
  </si>
  <si>
    <t>Memory Info</t>
  </si>
  <si>
    <t>Total Physical Memory</t>
  </si>
  <si>
    <t>Free Physical Memory</t>
  </si>
  <si>
    <t>Total Pagefile Memory</t>
  </si>
  <si>
    <t>Free Pagefile Memory</t>
  </si>
  <si>
    <t>Memory Arrays</t>
  </si>
  <si>
    <t>Memory Array</t>
  </si>
  <si>
    <t>Max Module Capacity</t>
  </si>
  <si>
    <t>Location</t>
  </si>
  <si>
    <t>System Board</t>
  </si>
  <si>
    <t>Use</t>
  </si>
  <si>
    <t>System</t>
  </si>
  <si>
    <t>Supported Error DC</t>
  </si>
  <si>
    <t>Supported Speeds</t>
  </si>
  <si>
    <t>Supported Types</t>
  </si>
  <si>
    <t>Supported Voltages</t>
  </si>
  <si>
    <t>Memory Slots</t>
  </si>
  <si>
    <t>Installed Enabled Size</t>
  </si>
  <si>
    <t>Form Factor</t>
  </si>
  <si>
    <t>Frequency</t>
  </si>
  <si>
    <t>Slot</t>
  </si>
  <si>
    <t>Enabled Size</t>
  </si>
  <si>
    <t>Total Bit Width</t>
  </si>
  <si>
    <t>Data Bit Width</t>
  </si>
  <si>
    <t>DIMM</t>
  </si>
  <si>
    <t>ChannelA-DIMM0 [BANK 0]</t>
  </si>
  <si>
    <t>Hynix/Hyundai</t>
  </si>
  <si>
    <t>Synchronous</t>
  </si>
  <si>
    <t>ChannelA-DIMM1 [BANK 1]</t>
  </si>
  <si>
    <t>[Empty]</t>
  </si>
  <si>
    <t>ChannelB-DIMM0 [BANK 2]</t>
  </si>
  <si>
    <t>ChannelB-DIMM1 [BANK 3]</t>
  </si>
  <si>
    <t>Motherboard Info</t>
  </si>
  <si>
    <t>Supported Slot Types</t>
  </si>
  <si>
    <t>PCI, PCI Express</t>
  </si>
  <si>
    <t>Gigabyte Technology Co., Ltd.</t>
  </si>
  <si>
    <t>Model</t>
  </si>
  <si>
    <t>B75M-D3V</t>
  </si>
  <si>
    <t>x.x</t>
  </si>
  <si>
    <t>BIOS Vendor</t>
  </si>
  <si>
    <t>American Megatrends Inc.</t>
  </si>
  <si>
    <t>BIOS Version</t>
  </si>
  <si>
    <t>F9</t>
  </si>
  <si>
    <t>BIOS Release Date</t>
  </si>
  <si>
    <t>BIOS Properties</t>
  </si>
  <si>
    <t>Flash</t>
  </si>
  <si>
    <t>Card Slots</t>
  </si>
  <si>
    <t>Designation</t>
  </si>
  <si>
    <t>Characteristics</t>
  </si>
  <si>
    <t>Data Bus Width</t>
  </si>
  <si>
    <t>Details</t>
  </si>
  <si>
    <t>Device Class</t>
  </si>
  <si>
    <t>IRQ</t>
  </si>
  <si>
    <t>J6B2</t>
  </si>
  <si>
    <t>PCI Express</t>
  </si>
  <si>
    <t>3.3V, Shared, PME Signal</t>
  </si>
  <si>
    <t>In Use, Long</t>
  </si>
  <si>
    <t>0x0000</t>
  </si>
  <si>
    <t>J6B1</t>
  </si>
  <si>
    <t>In Use, Short</t>
  </si>
  <si>
    <t>J6D1</t>
  </si>
  <si>
    <t>J7B1</t>
  </si>
  <si>
    <t>J8B4</t>
  </si>
  <si>
    <t>J8B3</t>
  </si>
  <si>
    <t>PCI Devices</t>
  </si>
  <si>
    <t>Microsoft</t>
  </si>
  <si>
    <t>PCI- 1, 0, 1</t>
  </si>
  <si>
    <t xml:space="preserve"> High Definition Audio (Microsoft)</t>
  </si>
  <si>
    <t>0x0be9</t>
  </si>
  <si>
    <t>PCI- 1, 0, 0</t>
  </si>
  <si>
    <t>Realtek</t>
  </si>
  <si>
    <t>PCI- 3, 0, 0</t>
  </si>
  <si>
    <t>Realtek PCIe GBE Family Controller</t>
  </si>
  <si>
    <t>0x10ec</t>
  </si>
  <si>
    <t>0x8168</t>
  </si>
  <si>
    <t>0xe0001458</t>
  </si>
  <si>
    <t>0x0006</t>
  </si>
  <si>
    <t>PCI- 0, 0, 0</t>
  </si>
  <si>
    <t>Xeon(R) processor E3-1200 v2/3rd Gen Core processor DRAM Controller - 0150</t>
  </si>
  <si>
    <t>0x8086</t>
  </si>
  <si>
    <t>0x0150</t>
  </si>
  <si>
    <t>0x50001458</t>
  </si>
  <si>
    <t>0x0009</t>
  </si>
  <si>
    <t>PCI- 0, 1, 0</t>
  </si>
  <si>
    <t>Xeon(R) processor E3-1200 v2/3rd Gen Core processor PCI Express Root Port - 0151</t>
  </si>
  <si>
    <t>0x0151</t>
  </si>
  <si>
    <t>Intel Corporation</t>
  </si>
  <si>
    <t>PCI- 0, 31, 2</t>
  </si>
  <si>
    <t>Intel(R) 7 Series/C216 Chipset Family SATA AHCI Controller</t>
  </si>
  <si>
    <t>0x1e02</t>
  </si>
  <si>
    <t>0xb0051458</t>
  </si>
  <si>
    <t>0x0004</t>
  </si>
  <si>
    <t>PCI- 0, 28, 0</t>
  </si>
  <si>
    <t>Intel(R) 7 Series/C216 Chipset Family PCI Express Root Port 1 - 1E10</t>
  </si>
  <si>
    <t>0x1e10</t>
  </si>
  <si>
    <t>0x50011458</t>
  </si>
  <si>
    <t>0x00c4</t>
  </si>
  <si>
    <t>PCI- 0, 28, 4</t>
  </si>
  <si>
    <t>Intel(R) 7 Series/C216 Chipset Family PCI Express Root Port 5 - 1E18</t>
  </si>
  <si>
    <t>0x1e18</t>
  </si>
  <si>
    <t>PCI- 0, 27, 0</t>
  </si>
  <si>
    <t>0x1e20</t>
  </si>
  <si>
    <t>0xa0021458</t>
  </si>
  <si>
    <t>PCI- 0, 31, 3</t>
  </si>
  <si>
    <t>Intel(R) 7 Series/C216 Chipset Family SMBus Host Controller - 1E22</t>
  </si>
  <si>
    <t>0x1e22</t>
  </si>
  <si>
    <t>PCI- 0, 29, 0</t>
  </si>
  <si>
    <t>Intel(R) 7 Series/C216 Chipset Family USB Enhanced Host Controller - 1E26</t>
  </si>
  <si>
    <t>0x1e26</t>
  </si>
  <si>
    <t>0x50061458</t>
  </si>
  <si>
    <t>PCI- 0, 26, 0</t>
  </si>
  <si>
    <t>Intel(R) 7 Series/C216 Chipset Family USB Enhanced Host Controller - 1E2D</t>
  </si>
  <si>
    <t>0x1e2d</t>
  </si>
  <si>
    <t>Intel(R) Corporation</t>
  </si>
  <si>
    <t>PCI- 0, 20, 0</t>
  </si>
  <si>
    <t xml:space="preserve"> - Intel(R) USB 3.0</t>
  </si>
  <si>
    <t>0x1e31</t>
  </si>
  <si>
    <t>0x50071458</t>
  </si>
  <si>
    <t>PCI- 0, 22, 0</t>
  </si>
  <si>
    <t>Intel(R) Management Engine Interface</t>
  </si>
  <si>
    <t>0x1e3a</t>
  </si>
  <si>
    <t>0x1c3a1458</t>
  </si>
  <si>
    <t>PCI- 0, 31, 0</t>
  </si>
  <si>
    <t>Intel(R) B75 Express Chipset LPC Controller - 1E49</t>
  </si>
  <si>
    <t>0x1e49</t>
  </si>
  <si>
    <t>PCI- 0, 30, 0</t>
  </si>
  <si>
    <t>Intel(R) 82801 PCI - 244E</t>
  </si>
  <si>
    <t>0x244e</t>
  </si>
  <si>
    <t>0x00a4</t>
  </si>
  <si>
    <t>System Devices</t>
  </si>
  <si>
    <t>AGP</t>
  </si>
  <si>
    <t>Available Rate</t>
  </si>
  <si>
    <t>Selected Rate</t>
  </si>
  <si>
    <t>Aperture Size</t>
  </si>
  <si>
    <t>USB Devices</t>
  </si>
  <si>
    <t xml:space="preserve"> USB-</t>
  </si>
  <si>
    <t>6.1.7601.17586</t>
  </si>
  <si>
    <t>Universal Serial Bus Controller</t>
  </si>
  <si>
    <t xml:space="preserve"> USB</t>
  </si>
  <si>
    <t>USB-</t>
  </si>
  <si>
    <t>6.1.7601.17514</t>
  </si>
  <si>
    <t>Human Interface Device</t>
  </si>
  <si>
    <t>USB</t>
  </si>
  <si>
    <t>6.1.7601.17577</t>
  </si>
  <si>
    <t>Generic USB Hub</t>
  </si>
  <si>
    <t>FireWire Devices</t>
  </si>
  <si>
    <t>Monitor Info</t>
  </si>
  <si>
    <t>Monitors</t>
  </si>
  <si>
    <t>Monitor</t>
  </si>
  <si>
    <t>PnP</t>
  </si>
  <si>
    <t>( )</t>
  </si>
  <si>
    <t>Max Width</t>
  </si>
  <si>
    <t>Max Height</t>
  </si>
  <si>
    <t>Power Supply Info</t>
  </si>
  <si>
    <t>Batteries</t>
  </si>
  <si>
    <t>Operating System Info</t>
  </si>
  <si>
    <t>Windows 7 Ultimate</t>
  </si>
  <si>
    <t>6.1.7601</t>
  </si>
  <si>
    <t>PlatformId</t>
  </si>
  <si>
    <t>Service Pack</t>
  </si>
  <si>
    <t>Service Pack 1</t>
  </si>
  <si>
    <t>Suite</t>
  </si>
  <si>
    <t>Product Type</t>
  </si>
  <si>
    <t>Media Center</t>
  </si>
  <si>
    <t>Windows Environment</t>
  </si>
  <si>
    <t>32-bit</t>
  </si>
  <si>
    <t>DEP</t>
  </si>
  <si>
    <t>Hardware Support</t>
  </si>
  <si>
    <t>Applications Protected</t>
  </si>
  <si>
    <t>Drivers Protected</t>
  </si>
  <si>
    <t>User Option</t>
  </si>
  <si>
    <t>On for essential Windows programs and services only</t>
  </si>
  <si>
    <t>Locale</t>
  </si>
  <si>
    <t>RU</t>
  </si>
  <si>
    <t>Desktop Width</t>
  </si>
  <si>
    <t>Desktop Height</t>
  </si>
  <si>
    <t>Desktop BPP</t>
  </si>
  <si>
    <t>Internet Explorer Version</t>
  </si>
  <si>
    <t>Applications</t>
  </si>
  <si>
    <t>3DMark05 - Business Edition</t>
  </si>
  <si>
    <t>Total Commander 8.0?23 - Ustav pristrojove techniky AV CR</t>
  </si>
  <si>
    <t>3.intel-Windows.jpg - Paint</t>
  </si>
  <si>
    <t>RocketDock</t>
  </si>
  <si>
    <t>Processes</t>
  </si>
  <si>
    <t>PID</t>
  </si>
  <si>
    <t>Memory Usage</t>
  </si>
  <si>
    <t>System Idle Process</t>
  </si>
  <si>
    <t>smss.exe</t>
  </si>
  <si>
    <t>csrss.exe</t>
  </si>
  <si>
    <t>wininit.exe</t>
  </si>
  <si>
    <t>winlogon.exe</t>
  </si>
  <si>
    <t>services.exe</t>
  </si>
  <si>
    <t>lsass.exe</t>
  </si>
  <si>
    <t>lsm.exe</t>
  </si>
  <si>
    <t>svchost.exe</t>
  </si>
  <si>
    <t>USBSRService.exe</t>
  </si>
  <si>
    <t>nvvsvc.exe</t>
  </si>
  <si>
    <t>spoolsv.exe</t>
  </si>
  <si>
    <t>nvxdsync.exe</t>
  </si>
  <si>
    <t>srvany.exe</t>
  </si>
  <si>
    <t>taskhost.exe</t>
  </si>
  <si>
    <t>KMService.exe</t>
  </si>
  <si>
    <t>conhost.exe</t>
  </si>
  <si>
    <t>taskeng.exe</t>
  </si>
  <si>
    <t>dwm.exe</t>
  </si>
  <si>
    <t>explorer.exe</t>
  </si>
  <si>
    <t>punto.exe</t>
  </si>
  <si>
    <t>ClassicStartMenu.exe</t>
  </si>
  <si>
    <t>RtHDVCpl.exe</t>
  </si>
  <si>
    <t>USBSafelyRemove.exe</t>
  </si>
  <si>
    <t>AtomicAlarmClock.exe</t>
  </si>
  <si>
    <t>RocketDock.exe</t>
  </si>
  <si>
    <t>UberIcon Manager.exe</t>
  </si>
  <si>
    <t>NetworkIndicator.exe</t>
  </si>
  <si>
    <t>simplesndvol.exe</t>
  </si>
  <si>
    <t>mspaint.exe</t>
  </si>
  <si>
    <t>TOTALCMD.EXE</t>
  </si>
  <si>
    <t>3DMark05.exe</t>
  </si>
  <si>
    <t>WmiPrvSE.exe</t>
  </si>
  <si>
    <t>Logical Drives</t>
  </si>
  <si>
    <t>Drive Letter</t>
  </si>
  <si>
    <t>Label</t>
  </si>
  <si>
    <t>Available</t>
  </si>
  <si>
    <t>C:</t>
  </si>
  <si>
    <t>System7</t>
  </si>
  <si>
    <t>Hard Disk</t>
  </si>
  <si>
    <t>D:</t>
  </si>
  <si>
    <t>TST</t>
  </si>
  <si>
    <t>Storage Devices</t>
  </si>
  <si>
    <t>Storage Device</t>
  </si>
  <si>
    <t>Device Drive Type</t>
  </si>
  <si>
    <t>ATA WDC WD3200AAJS-0 SCSI Disk Device</t>
  </si>
  <si>
    <t>Vendor ID String</t>
  </si>
  <si>
    <t>ATA</t>
  </si>
  <si>
    <t>Product ID String</t>
  </si>
  <si>
    <t>WDC WD3200AAJS-0</t>
  </si>
  <si>
    <t>Product Revision String</t>
  </si>
  <si>
    <t>Serial Number</t>
  </si>
  <si>
    <t>%</t>
  </si>
  <si>
    <t>Interface Type</t>
  </si>
  <si>
    <t>IDE</t>
  </si>
  <si>
    <t>Device Bus Type</t>
  </si>
  <si>
    <t>Drive Letters</t>
  </si>
  <si>
    <t>CD Max Read Speed</t>
  </si>
  <si>
    <t>CD Read Capabilities</t>
  </si>
  <si>
    <t>CD Write Capabilities</t>
  </si>
  <si>
    <t>DVD Read Capabilities</t>
  </si>
  <si>
    <t>DVD Write Capabilities</t>
  </si>
  <si>
    <t>SMART</t>
  </si>
  <si>
    <t>Not Supported</t>
  </si>
  <si>
    <t>Acoustic Management</t>
  </si>
  <si>
    <t>3DMark05 Results</t>
  </si>
  <si>
    <t>Graphics Bus</t>
  </si>
  <si>
    <t>Operating System</t>
  </si>
  <si>
    <t>Result 1</t>
  </si>
  <si>
    <t>3DMarks</t>
  </si>
  <si>
    <t>FPS</t>
  </si>
  <si>
    <t>CPUMarks</t>
  </si>
  <si>
    <t>MHz</t>
  </si>
  <si>
    <t>MB</t>
  </si>
  <si>
    <t>Hz</t>
  </si>
  <si>
    <t>AMD</t>
  </si>
  <si>
    <t>AMD Athlon(tm) II X4 640 Processor</t>
  </si>
  <si>
    <t>CPUSocket</t>
  </si>
  <si>
    <t>Socket 940</t>
  </si>
  <si>
    <t>4 Processor Cores</t>
  </si>
  <si>
    <t>MMX, CMov, RDTSC, 3DNow!, Extended 3DNow!, SSE, SSE2, SSE3, PAE, NX</t>
  </si>
  <si>
    <t>Data, Internal</t>
  </si>
  <si>
    <t>Pipeline Burst</t>
  </si>
  <si>
    <t>Single-bit ECC</t>
  </si>
  <si>
    <t>4-way Set-Associative</t>
  </si>
  <si>
    <t>Instruction, Data, Internal</t>
  </si>
  <si>
    <t>Disabled at Boot, Internal</t>
  </si>
  <si>
    <t>0x00000005</t>
  </si>
  <si>
    <t>0x68747541</t>
  </si>
  <si>
    <t>0x444d4163</t>
  </si>
  <si>
    <t>0x69746e65</t>
  </si>
  <si>
    <t>0x00100f53</t>
  </si>
  <si>
    <t>0x00040800</t>
  </si>
  <si>
    <t>0x00802009</t>
  </si>
  <si>
    <t>0x178bfbff</t>
  </si>
  <si>
    <t>0x8000001b</t>
  </si>
  <si>
    <t>0x10005286</t>
  </si>
  <si>
    <t>0x000037ff</t>
  </si>
  <si>
    <t>0xefd3fbff</t>
  </si>
  <si>
    <t>0x20444d41</t>
  </si>
  <si>
    <t>0x6c687441</t>
  </si>
  <si>
    <t>0x74286e6f</t>
  </si>
  <si>
    <t>0x4920296d</t>
  </si>
  <si>
    <t>0x34582049</t>
  </si>
  <si>
    <t>0x30343620</t>
  </si>
  <si>
    <t>0x6f725020</t>
  </si>
  <si>
    <t>0x73736563</t>
  </si>
  <si>
    <t>0x0000726f</t>
  </si>
  <si>
    <t>0xff30ff10</t>
  </si>
  <si>
    <t>0xff30ff20</t>
  </si>
  <si>
    <t>0x40020140</t>
  </si>
  <si>
    <t>0x20800000</t>
  </si>
  <si>
    <t>0x42004200</t>
  </si>
  <si>
    <t>0x02008140</t>
  </si>
  <si>
    <t>0x000001f9</t>
  </si>
  <si>
    <t>0x00003030</t>
  </si>
  <si>
    <t>0x00002003</t>
  </si>
  <si>
    <t>0x0000000f</t>
  </si>
  <si>
    <t xml:space="preserve"> (VIA High Definition Audio)</t>
  </si>
  <si>
    <t>DIMM0 [BANK0]</t>
  </si>
  <si>
    <t>Manufacturer00</t>
  </si>
  <si>
    <t>DIMM1 [BANK1]</t>
  </si>
  <si>
    <t>Manufacturer01</t>
  </si>
  <si>
    <t>DIMM2 [BANK2]</t>
  </si>
  <si>
    <t>Manufacturer02</t>
  </si>
  <si>
    <t>DIMM3 [BANK3]</t>
  </si>
  <si>
    <t>Manufacturer03</t>
  </si>
  <si>
    <t>ASRock</t>
  </si>
  <si>
    <t>M3A UCC</t>
  </si>
  <si>
    <t>P1.10</t>
  </si>
  <si>
    <t>PCI1</t>
  </si>
  <si>
    <t>Available, Short</t>
  </si>
  <si>
    <t>PCI2</t>
  </si>
  <si>
    <t>PCI3</t>
  </si>
  <si>
    <t>PCIE1</t>
  </si>
  <si>
    <t>PCIE2</t>
  </si>
  <si>
    <t>PCIE3</t>
  </si>
  <si>
    <t>AHCI 1.0 Serial ATA</t>
  </si>
  <si>
    <t>PCI- 0, 18, 0</t>
  </si>
  <si>
    <t>0x1002</t>
  </si>
  <si>
    <t>0x4380</t>
  </si>
  <si>
    <t>0x43821849</t>
  </si>
  <si>
    <t>PCI- 0, 20, 2</t>
  </si>
  <si>
    <t>0x4383</t>
  </si>
  <si>
    <t>0x03971849</t>
  </si>
  <si>
    <t>ATI</t>
  </si>
  <si>
    <t>PCI- 0, 20, 4</t>
  </si>
  <si>
    <t>PCI - ATI</t>
  </si>
  <si>
    <t>0x4384</t>
  </si>
  <si>
    <t>Advanced Micro Devices, Inc</t>
  </si>
  <si>
    <t>AMD SMBus</t>
  </si>
  <si>
    <t>0x4385</t>
  </si>
  <si>
    <t>0x43851849</t>
  </si>
  <si>
    <t>0x0013</t>
  </si>
  <si>
    <t>( USB -)</t>
  </si>
  <si>
    <t>PCI- 0, 19, 5</t>
  </si>
  <si>
    <t>PCI - USB -</t>
  </si>
  <si>
    <t>0x4386</t>
  </si>
  <si>
    <t>0x43861849</t>
  </si>
  <si>
    <t>PCI- 0, 19, 0</t>
  </si>
  <si>
    <t xml:space="preserve"> OpenHCD USB -</t>
  </si>
  <si>
    <t>0x4387</t>
  </si>
  <si>
    <t>0x43871849</t>
  </si>
  <si>
    <t>PCI- 0, 19, 1</t>
  </si>
  <si>
    <t>0x4388</t>
  </si>
  <si>
    <t>0x43881849</t>
  </si>
  <si>
    <t>PCI- 0, 19, 2</t>
  </si>
  <si>
    <t>0x4389</t>
  </si>
  <si>
    <t>0x43891849</t>
  </si>
  <si>
    <t>PCI- 0, 19, 3</t>
  </si>
  <si>
    <t>0x438a</t>
  </si>
  <si>
    <t>0x438a1849</t>
  </si>
  <si>
    <t>PCI- 0, 19, 4</t>
  </si>
  <si>
    <t>0x438b</t>
  </si>
  <si>
    <t>0x438b1849</t>
  </si>
  <si>
    <t>Advanced Micro Devices</t>
  </si>
  <si>
    <t>PCI- 0, 20, 1</t>
  </si>
  <si>
    <t>AMD PCI IDE Controller</t>
  </si>
  <si>
    <t>0x438c</t>
  </si>
  <si>
    <t>0x438c1849</t>
  </si>
  <si>
    <t>PCI- 0, 20, 3</t>
  </si>
  <si>
    <t xml:space="preserve"> LPC - ATI</t>
  </si>
  <si>
    <t>0x438d</t>
  </si>
  <si>
    <t>0x438d1849</t>
  </si>
  <si>
    <t>PCI - CPU</t>
  </si>
  <si>
    <t>0x5951</t>
  </si>
  <si>
    <t>0x59511849</t>
  </si>
  <si>
    <t>0x0001</t>
  </si>
  <si>
    <t>PCI- 0, 2, 0</t>
  </si>
  <si>
    <t>PCI - PCI</t>
  </si>
  <si>
    <t>0x5a34</t>
  </si>
  <si>
    <t>0x5a341849</t>
  </si>
  <si>
    <t>PCI- 0, 5, 0</t>
  </si>
  <si>
    <t>0x5a37</t>
  </si>
  <si>
    <t>0x5a371849</t>
  </si>
  <si>
    <t>PCI- 0, 24, 0</t>
  </si>
  <si>
    <t>0x1022</t>
  </si>
  <si>
    <t>0x1200</t>
  </si>
  <si>
    <t>PCI- 0, 24, 1</t>
  </si>
  <si>
    <t>0x1201</t>
  </si>
  <si>
    <t>PCI- 0, 24, 2</t>
  </si>
  <si>
    <t>0x1202</t>
  </si>
  <si>
    <t>PCI- 0, 24, 3</t>
  </si>
  <si>
    <t>0x1203</t>
  </si>
  <si>
    <t>PCI- 0, 24, 4</t>
  </si>
  <si>
    <t>0x1204</t>
  </si>
  <si>
    <t>0x81681849</t>
  </si>
  <si>
    <t>8.amd-Windows.jpg - Paint</t>
  </si>
  <si>
    <t>ViakaraokeSrv.exe</t>
  </si>
  <si>
    <t>WDC WD3200AAJS-00L7A0 ATA Device</t>
  </si>
  <si>
    <t>WDC WD32</t>
  </si>
  <si>
    <t>WDC WD3200AAJS-00L7A0</t>
  </si>
  <si>
    <t>WD-WMAV25828294</t>
  </si>
  <si>
    <t>Result 2</t>
  </si>
  <si>
    <t>0x02040800</t>
  </si>
  <si>
    <t>93.amdx4-haozip.jpg - Paint</t>
  </si>
  <si>
    <t>avp.exe</t>
  </si>
  <si>
    <t>Result 3</t>
  </si>
</sst>
</file>

<file path=xl/styles.xml><?xml version="1.0" encoding="utf-8"?>
<styleSheet xmlns="http://schemas.openxmlformats.org/spreadsheetml/2006/main" xmlns:mc="http://schemas.openxmlformats.org/markup-compatibility/2006" xmlns:x14ac="http://schemas.microsoft.com/office/spreadsheetml/2009/9/ac" mc:Ignorable="x14ac">
  <numFmts count="122">
    <numFmt numFmtId="164" formatCode="&quot;23115 3DMarks&quot;"/>
    <numFmt numFmtId="165" formatCode="0.0&quot; FPS&quot;"/>
    <numFmt numFmtId="166" formatCode="&quot;19659 CPUMarks&quot;"/>
    <numFmt numFmtId="167" formatCode="&quot;2594 MHz&quot;"/>
    <numFmt numFmtId="168" formatCode="&quot;100 MHz&quot;"/>
    <numFmt numFmtId="169" formatCode="&quot;64 KB&quot;"/>
    <numFmt numFmtId="170" formatCode="&quot;512 KB&quot;"/>
    <numFmt numFmtId="171" formatCode="&quot;2048 KB&quot;"/>
    <numFmt numFmtId="172" formatCode="&quot;986 MB&quot;"/>
    <numFmt numFmtId="173" formatCode="&quot;1526 MB&quot;"/>
    <numFmt numFmtId="174" formatCode="&quot;8 Kpx&quot;"/>
    <numFmt numFmtId="175" formatCode="&quot;0 Hz&quot;"/>
    <numFmt numFmtId="176" formatCode="&quot;3552 MB&quot;"/>
    <numFmt numFmtId="177" formatCode="&quot;2800 MB&quot;"/>
    <numFmt numFmtId="178" formatCode="&quot;7 GB&quot;"/>
    <numFmt numFmtId="179" formatCode="&quot;6 GB&quot;"/>
    <numFmt numFmtId="180" formatCode="&quot;32 MB&quot;"/>
    <numFmt numFmtId="181" formatCode="&quot;2048 MB&quot;"/>
    <numFmt numFmtId="182" formatCode="&quot;1333 MHz&quot;"/>
    <numFmt numFmtId="183" formatCode="&quot;64 b&quot;"/>
    <numFmt numFmtId="184" formatCode="&quot;0 B&quot;"/>
    <numFmt numFmtId="185" formatCode="&quot;0 b&quot;"/>
    <numFmt numFmtId="186" formatCode="&quot;32 b&quot;"/>
    <numFmt numFmtId="187" formatCode="&quot;1600 px&quot;"/>
    <numFmt numFmtId="188" formatCode="&quot;1200 px&quot;"/>
    <numFmt numFmtId="189" formatCode="&quot;1280 px&quot;"/>
    <numFmt numFmtId="190" formatCode="&quot;1024 px&quot;"/>
    <numFmt numFmtId="191" formatCode="&quot;12 KB&quot;"/>
    <numFmt numFmtId="192" formatCode="&quot;232 KB&quot;"/>
    <numFmt numFmtId="193" formatCode="&quot;816 KB&quot;"/>
    <numFmt numFmtId="194" formatCode="&quot;3460 KB&quot;"/>
    <numFmt numFmtId="195" formatCode="&quot;3412 KB&quot;"/>
    <numFmt numFmtId="196" formatCode="&quot;12 MB&quot;"/>
    <numFmt numFmtId="197" formatCode="&quot;6 MB&quot;"/>
    <numFmt numFmtId="198" formatCode="&quot;10 MB&quot;"/>
    <numFmt numFmtId="199" formatCode="&quot;7 MB&quot;"/>
    <numFmt numFmtId="200" formatCode="&quot;3080 KB&quot;"/>
    <numFmt numFmtId="201" formatCode="&quot;4168 KB&quot;"/>
    <numFmt numFmtId="202" formatCode="&quot;5 MB&quot;"/>
    <numFmt numFmtId="203" formatCode="&quot;13 MB&quot;"/>
    <numFmt numFmtId="204" formatCode="&quot;38 MB&quot;"/>
    <numFmt numFmtId="205" formatCode="&quot;23 MB&quot;"/>
    <numFmt numFmtId="206" formatCode="&quot;3976 KB&quot;"/>
    <numFmt numFmtId="207" formatCode="&quot;9 MB&quot;"/>
    <numFmt numFmtId="208" formatCode="&quot;8 MB&quot;"/>
    <numFmt numFmtId="209" formatCode="&quot;2100 KB&quot;"/>
    <numFmt numFmtId="210" formatCode="&quot;2588 KB&quot;"/>
    <numFmt numFmtId="211" formatCode="&quot;1844 KB&quot;"/>
    <numFmt numFmtId="212" formatCode="&quot;2392 KB&quot;"/>
    <numFmt numFmtId="213" formatCode="&quot;4672 KB&quot;"/>
    <numFmt numFmtId="214" formatCode="&quot;46 MB&quot;"/>
    <numFmt numFmtId="215" formatCode="&quot;3700 KB&quot;"/>
    <numFmt numFmtId="216" formatCode="&quot;4116 KB&quot;"/>
    <numFmt numFmtId="217" formatCode="&quot;21 MB&quot;"/>
    <numFmt numFmtId="218" formatCode="&quot;11 MB&quot;"/>
    <numFmt numFmtId="219" formatCode="&quot;4600 KB&quot;"/>
    <numFmt numFmtId="220" formatCode="&quot;3860 KB&quot;"/>
    <numFmt numFmtId="221" formatCode="&quot;18 MB&quot;"/>
    <numFmt numFmtId="222" formatCode="&quot;34 MB&quot;"/>
    <numFmt numFmtId="223" formatCode="&quot;4688 KB&quot;"/>
    <numFmt numFmtId="224" formatCode="&quot;19 MB&quot;"/>
    <numFmt numFmtId="225" formatCode="&quot;26 MB&quot;"/>
    <numFmt numFmtId="226" formatCode="&quot;4876 KB&quot;"/>
    <numFmt numFmtId="227" formatCode="&quot;49 GB&quot;"/>
    <numFmt numFmtId="228" formatCode="&quot;31 GB&quot;"/>
    <numFmt numFmtId="229" formatCode="&quot;249 GB&quot;"/>
    <numFmt numFmtId="230" formatCode="&quot;238 GB&quot;"/>
    <numFmt numFmtId="231" formatCode="&quot;298 GB&quot;"/>
    <numFmt numFmtId="232" formatCode="0.0"/>
    <numFmt numFmtId="233" formatCode="&quot;18083 3DMarks&quot;"/>
    <numFmt numFmtId="234" formatCode="&quot;16017 CPUMarks&quot;"/>
    <numFmt numFmtId="235" formatCode="&quot;2992 MHz&quot;"/>
    <numFmt numFmtId="236" formatCode="&quot;200 MHz&quot;"/>
    <numFmt numFmtId="237" formatCode="&quot;1410 MB&quot;"/>
    <numFmt numFmtId="238" formatCode="&quot;3328 MB&quot;"/>
    <numFmt numFmtId="239" formatCode="&quot;2590 MB&quot;"/>
    <numFmt numFmtId="240" formatCode="&quot;667 MHz&quot;"/>
    <numFmt numFmtId="241" formatCode="&quot;24 KB&quot;"/>
    <numFmt numFmtId="242" formatCode="&quot;244 KB&quot;"/>
    <numFmt numFmtId="243" formatCode="&quot;832 KB&quot;"/>
    <numFmt numFmtId="244" formatCode="&quot;3512 KB&quot;"/>
    <numFmt numFmtId="245" formatCode="&quot;3456 KB&quot;"/>
    <numFmt numFmtId="246" formatCode="&quot;3096 KB&quot;"/>
    <numFmt numFmtId="247" formatCode="&quot;4240 KB&quot;"/>
    <numFmt numFmtId="248" formatCode="&quot;37 MB&quot;"/>
    <numFmt numFmtId="249" formatCode="&quot;3992 KB&quot;"/>
    <numFmt numFmtId="250" formatCode="&quot;2124 KB&quot;"/>
    <numFmt numFmtId="251" formatCode="&quot;2632 KB&quot;"/>
    <numFmt numFmtId="252" formatCode="&quot;2428 KB&quot;"/>
    <numFmt numFmtId="253" formatCode="&quot;3352 KB&quot;"/>
    <numFmt numFmtId="254" formatCode="&quot;1880 KB&quot;"/>
    <numFmt numFmtId="255" formatCode="&quot;44 MB&quot;"/>
    <numFmt numFmtId="256" formatCode="&quot;4740 KB&quot;"/>
    <numFmt numFmtId="257" formatCode="&quot;3452 KB&quot;"/>
    <numFmt numFmtId="258" formatCode="&quot;4180 KB&quot;"/>
    <numFmt numFmtId="259" formatCode="&quot;20 MB&quot;"/>
    <numFmt numFmtId="260" formatCode="&quot;4644 KB&quot;"/>
    <numFmt numFmtId="261" formatCode="&quot;3900 KB&quot;"/>
    <numFmt numFmtId="262" formatCode="&quot;17 MB&quot;"/>
    <numFmt numFmtId="263" formatCode="&quot;30 GB&quot;"/>
    <numFmt numFmtId="264" formatCode="&quot;19119 3DMarks&quot;"/>
    <numFmt numFmtId="265" formatCode="&quot;17902 CPUMarks&quot;"/>
    <numFmt numFmtId="266" formatCode="&quot;2269 MB&quot;"/>
    <numFmt numFmtId="267" formatCode="&quot;872 KB&quot;"/>
    <numFmt numFmtId="268" formatCode="&quot;3696 KB&quot;"/>
    <numFmt numFmtId="269" formatCode="&quot;3660 KB&quot;"/>
    <numFmt numFmtId="270" formatCode="&quot;4384 KB&quot;"/>
    <numFmt numFmtId="271" formatCode="&quot;14 MB&quot;"/>
    <numFmt numFmtId="272" formatCode="&quot;39 MB&quot;"/>
    <numFmt numFmtId="273" formatCode="&quot;4124 KB&quot;"/>
    <numFmt numFmtId="274" formatCode="&quot;2292 KB&quot;"/>
    <numFmt numFmtId="275" formatCode="&quot;2696 KB&quot;"/>
    <numFmt numFmtId="276" formatCode="&quot;2488 KB&quot;"/>
    <numFmt numFmtId="277" formatCode="&quot;3424 KB&quot;"/>
    <numFmt numFmtId="278" formatCode="&quot;1924 KB&quot;"/>
    <numFmt numFmtId="279" formatCode="&quot;42 MB&quot;"/>
    <numFmt numFmtId="280" formatCode="&quot;4856 KB&quot;"/>
    <numFmt numFmtId="281" formatCode="&quot;3472 KB&quot;"/>
    <numFmt numFmtId="282" formatCode="&quot;4300 KB&quot;"/>
    <numFmt numFmtId="283" formatCode="&quot;4768 KB&quot;"/>
    <numFmt numFmtId="284" formatCode="&quot;3984 KB&quot;"/>
    <numFmt numFmtId="285" formatCode="&quot;27 MB&quot;"/>
  </numFmts>
  <fonts count="2" x14ac:knownFonts="1">
    <font>
      <sz val="11"/>
      <color theme="1"/>
      <name val="Calibri"/>
      <family val="2"/>
      <charset val="204"/>
      <scheme val="minor"/>
    </font>
    <font>
      <b/>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8">
    <xf numFmtId="0" fontId="0" fillId="0" borderId="0" xfId="0"/>
    <xf numFmtId="0" fontId="1" fillId="0" borderId="0" xfId="0" applyFont="1"/>
    <xf numFmtId="0" fontId="0" fillId="0" borderId="0" xfId="0" applyAlignment="1">
      <alignment horizontal="right"/>
    </xf>
    <xf numFmtId="164" fontId="0" fillId="0" borderId="0" xfId="0" applyNumberFormat="1"/>
    <xf numFmtId="165" fontId="0" fillId="0" borderId="0" xfId="0" applyNumberFormat="1"/>
    <xf numFmtId="166" fontId="0" fillId="0" borderId="0" xfId="0" applyNumberFormat="1"/>
    <xf numFmtId="167" fontId="0" fillId="0" borderId="0" xfId="0" applyNumberFormat="1"/>
    <xf numFmtId="168" fontId="0" fillId="0" borderId="0" xfId="0" applyNumberFormat="1"/>
    <xf numFmtId="169" fontId="0" fillId="0" borderId="0" xfId="0" applyNumberFormat="1"/>
    <xf numFmtId="170" fontId="0" fillId="0" borderId="0" xfId="0" applyNumberFormat="1"/>
    <xf numFmtId="171" fontId="0" fillId="0" borderId="0" xfId="0" applyNumberFormat="1"/>
    <xf numFmtId="172" fontId="0" fillId="0" borderId="0" xfId="0" applyNumberFormat="1"/>
    <xf numFmtId="173" fontId="0" fillId="0" borderId="0" xfId="0" applyNumberFormat="1"/>
    <xf numFmtId="14" fontId="0" fillId="0" borderId="0" xfId="0" applyNumberFormat="1"/>
    <xf numFmtId="174" fontId="0" fillId="0" borderId="0" xfId="0" applyNumberFormat="1"/>
    <xf numFmtId="175" fontId="0" fillId="0" borderId="0" xfId="0" applyNumberFormat="1"/>
    <xf numFmtId="176" fontId="0" fillId="0" borderId="0" xfId="0" applyNumberFormat="1"/>
    <xf numFmtId="177" fontId="0" fillId="0" borderId="0" xfId="0" applyNumberFormat="1"/>
    <xf numFmtId="178" fontId="0" fillId="0" borderId="0" xfId="0" applyNumberFormat="1"/>
    <xf numFmtId="179" fontId="0" fillId="0" borderId="0" xfId="0" applyNumberFormat="1"/>
    <xf numFmtId="180" fontId="0" fillId="0" borderId="0" xfId="0" applyNumberFormat="1"/>
    <xf numFmtId="181" fontId="0" fillId="0" borderId="0" xfId="0" applyNumberFormat="1"/>
    <xf numFmtId="182" fontId="0" fillId="0" borderId="0" xfId="0" applyNumberFormat="1"/>
    <xf numFmtId="183" fontId="0" fillId="0" borderId="0" xfId="0" applyNumberFormat="1"/>
    <xf numFmtId="184" fontId="0" fillId="0" borderId="0" xfId="0" applyNumberFormat="1"/>
    <xf numFmtId="185" fontId="0" fillId="0" borderId="0" xfId="0" applyNumberFormat="1"/>
    <xf numFmtId="186" fontId="0" fillId="0" borderId="0" xfId="0" applyNumberFormat="1"/>
    <xf numFmtId="187" fontId="0" fillId="0" borderId="0" xfId="0" applyNumberFormat="1"/>
    <xf numFmtId="188" fontId="0" fillId="0" borderId="0" xfId="0" applyNumberFormat="1"/>
    <xf numFmtId="189" fontId="0" fillId="0" borderId="0" xfId="0" applyNumberFormat="1"/>
    <xf numFmtId="190" fontId="0" fillId="0" borderId="0" xfId="0" applyNumberFormat="1"/>
    <xf numFmtId="191" fontId="0" fillId="0" borderId="0" xfId="0" applyNumberFormat="1"/>
    <xf numFmtId="192" fontId="0" fillId="0" borderId="0" xfId="0" applyNumberFormat="1"/>
    <xf numFmtId="193" fontId="0" fillId="0" borderId="0" xfId="0" applyNumberFormat="1"/>
    <xf numFmtId="194" fontId="0" fillId="0" borderId="0" xfId="0" applyNumberFormat="1"/>
    <xf numFmtId="195" fontId="0" fillId="0" borderId="0" xfId="0" applyNumberFormat="1"/>
    <xf numFmtId="196" fontId="0" fillId="0" borderId="0" xfId="0" applyNumberFormat="1"/>
    <xf numFmtId="197" fontId="0" fillId="0" borderId="0" xfId="0" applyNumberFormat="1"/>
    <xf numFmtId="198" fontId="0" fillId="0" borderId="0" xfId="0" applyNumberFormat="1"/>
    <xf numFmtId="199" fontId="0" fillId="0" borderId="0" xfId="0" applyNumberFormat="1"/>
    <xf numFmtId="200" fontId="0" fillId="0" borderId="0" xfId="0" applyNumberFormat="1"/>
    <xf numFmtId="201" fontId="0" fillId="0" borderId="0" xfId="0" applyNumberFormat="1"/>
    <xf numFmtId="202" fontId="0" fillId="0" borderId="0" xfId="0" applyNumberFormat="1"/>
    <xf numFmtId="203" fontId="0" fillId="0" borderId="0" xfId="0" applyNumberFormat="1"/>
    <xf numFmtId="204" fontId="0" fillId="0" borderId="0" xfId="0" applyNumberFormat="1"/>
    <xf numFmtId="205" fontId="0" fillId="0" borderId="0" xfId="0" applyNumberFormat="1"/>
    <xf numFmtId="206" fontId="0" fillId="0" borderId="0" xfId="0" applyNumberFormat="1"/>
    <xf numFmtId="207" fontId="0" fillId="0" borderId="0" xfId="0" applyNumberFormat="1"/>
    <xf numFmtId="208" fontId="0" fillId="0" borderId="0" xfId="0" applyNumberFormat="1"/>
    <xf numFmtId="209" fontId="0" fillId="0" borderId="0" xfId="0" applyNumberFormat="1"/>
    <xf numFmtId="210" fontId="0" fillId="0" borderId="0" xfId="0" applyNumberFormat="1"/>
    <xf numFmtId="211" fontId="0" fillId="0" borderId="0" xfId="0" applyNumberFormat="1"/>
    <xf numFmtId="212" fontId="0" fillId="0" borderId="0" xfId="0" applyNumberFormat="1"/>
    <xf numFmtId="213" fontId="0" fillId="0" borderId="0" xfId="0" applyNumberFormat="1"/>
    <xf numFmtId="214" fontId="0" fillId="0" borderId="0" xfId="0" applyNumberFormat="1"/>
    <xf numFmtId="215" fontId="0" fillId="0" borderId="0" xfId="0" applyNumberFormat="1"/>
    <xf numFmtId="216" fontId="0" fillId="0" borderId="0" xfId="0" applyNumberFormat="1"/>
    <xf numFmtId="217" fontId="0" fillId="0" borderId="0" xfId="0" applyNumberFormat="1"/>
    <xf numFmtId="218" fontId="0" fillId="0" borderId="0" xfId="0" applyNumberFormat="1"/>
    <xf numFmtId="219" fontId="0" fillId="0" borderId="0" xfId="0" applyNumberFormat="1"/>
    <xf numFmtId="220" fontId="0" fillId="0" borderId="0" xfId="0" applyNumberFormat="1"/>
    <xf numFmtId="221" fontId="0" fillId="0" borderId="0" xfId="0" applyNumberFormat="1"/>
    <xf numFmtId="222" fontId="0" fillId="0" borderId="0" xfId="0" applyNumberFormat="1"/>
    <xf numFmtId="223" fontId="0" fillId="0" borderId="0" xfId="0" applyNumberFormat="1"/>
    <xf numFmtId="224" fontId="0" fillId="0" borderId="0" xfId="0" applyNumberFormat="1"/>
    <xf numFmtId="225" fontId="0" fillId="0" borderId="0" xfId="0" applyNumberFormat="1"/>
    <xf numFmtId="226" fontId="0" fillId="0" borderId="0" xfId="0" applyNumberFormat="1"/>
    <xf numFmtId="227" fontId="0" fillId="0" borderId="0" xfId="0" applyNumberFormat="1"/>
    <xf numFmtId="228" fontId="0" fillId="0" borderId="0" xfId="0" applyNumberFormat="1"/>
    <xf numFmtId="229" fontId="0" fillId="0" borderId="0" xfId="0" applyNumberFormat="1"/>
    <xf numFmtId="230" fontId="0" fillId="0" borderId="0" xfId="0" applyNumberFormat="1"/>
    <xf numFmtId="11" fontId="0" fillId="0" borderId="0" xfId="0" applyNumberFormat="1"/>
    <xf numFmtId="231" fontId="0" fillId="0" borderId="0" xfId="0" applyNumberFormat="1"/>
    <xf numFmtId="0" fontId="1" fillId="0" borderId="0" xfId="0" applyFont="1" applyAlignment="1">
      <alignment horizontal="right"/>
    </xf>
    <xf numFmtId="232" fontId="0" fillId="0" borderId="0" xfId="0" applyNumberFormat="1" applyAlignment="1">
      <alignment horizontal="right"/>
    </xf>
    <xf numFmtId="233" fontId="0" fillId="0" borderId="0" xfId="0" applyNumberFormat="1"/>
    <xf numFmtId="234" fontId="0" fillId="0" borderId="0" xfId="0" applyNumberFormat="1"/>
    <xf numFmtId="235" fontId="0" fillId="0" borderId="0" xfId="0" applyNumberFormat="1"/>
    <xf numFmtId="236" fontId="0" fillId="0" borderId="0" xfId="0" applyNumberFormat="1"/>
    <xf numFmtId="237" fontId="0" fillId="0" borderId="0" xfId="0" applyNumberFormat="1"/>
    <xf numFmtId="238" fontId="0" fillId="0" borderId="0" xfId="0" applyNumberFormat="1"/>
    <xf numFmtId="239" fontId="0" fillId="0" borderId="0" xfId="0" applyNumberFormat="1"/>
    <xf numFmtId="240" fontId="0" fillId="0" borderId="0" xfId="0" applyNumberFormat="1"/>
    <xf numFmtId="241" fontId="0" fillId="0" borderId="0" xfId="0" applyNumberFormat="1"/>
    <xf numFmtId="242" fontId="0" fillId="0" borderId="0" xfId="0" applyNumberFormat="1"/>
    <xf numFmtId="243" fontId="0" fillId="0" borderId="0" xfId="0" applyNumberFormat="1"/>
    <xf numFmtId="244" fontId="0" fillId="0" borderId="0" xfId="0" applyNumberFormat="1"/>
    <xf numFmtId="245" fontId="0" fillId="0" borderId="0" xfId="0" applyNumberFormat="1"/>
    <xf numFmtId="246" fontId="0" fillId="0" borderId="0" xfId="0" applyNumberFormat="1"/>
    <xf numFmtId="247" fontId="0" fillId="0" borderId="0" xfId="0" applyNumberFormat="1"/>
    <xf numFmtId="248" fontId="0" fillId="0" borderId="0" xfId="0" applyNumberFormat="1"/>
    <xf numFmtId="249" fontId="0" fillId="0" borderId="0" xfId="0" applyNumberFormat="1"/>
    <xf numFmtId="250" fontId="0" fillId="0" borderId="0" xfId="0" applyNumberFormat="1"/>
    <xf numFmtId="251" fontId="0" fillId="0" borderId="0" xfId="0" applyNumberFormat="1"/>
    <xf numFmtId="252" fontId="0" fillId="0" borderId="0" xfId="0" applyNumberFormat="1"/>
    <xf numFmtId="253" fontId="0" fillId="0" borderId="0" xfId="0" applyNumberFormat="1"/>
    <xf numFmtId="254" fontId="0" fillId="0" borderId="0" xfId="0" applyNumberFormat="1"/>
    <xf numFmtId="255" fontId="0" fillId="0" borderId="0" xfId="0" applyNumberFormat="1"/>
    <xf numFmtId="256" fontId="0" fillId="0" borderId="0" xfId="0" applyNumberFormat="1"/>
    <xf numFmtId="257" fontId="0" fillId="0" borderId="0" xfId="0" applyNumberFormat="1"/>
    <xf numFmtId="258" fontId="0" fillId="0" borderId="0" xfId="0" applyNumberFormat="1"/>
    <xf numFmtId="259" fontId="0" fillId="0" borderId="0" xfId="0" applyNumberFormat="1"/>
    <xf numFmtId="260" fontId="0" fillId="0" borderId="0" xfId="0" applyNumberFormat="1"/>
    <xf numFmtId="261" fontId="0" fillId="0" borderId="0" xfId="0" applyNumberFormat="1"/>
    <xf numFmtId="262" fontId="0" fillId="0" borderId="0" xfId="0" applyNumberFormat="1"/>
    <xf numFmtId="263" fontId="0" fillId="0" borderId="0" xfId="0" applyNumberFormat="1"/>
    <xf numFmtId="264" fontId="0" fillId="0" borderId="0" xfId="0" applyNumberFormat="1"/>
    <xf numFmtId="265" fontId="0" fillId="0" borderId="0" xfId="0" applyNumberFormat="1"/>
    <xf numFmtId="266" fontId="0" fillId="0" borderId="0" xfId="0" applyNumberFormat="1"/>
    <xf numFmtId="267" fontId="0" fillId="0" borderId="0" xfId="0" applyNumberFormat="1"/>
    <xf numFmtId="268" fontId="0" fillId="0" borderId="0" xfId="0" applyNumberFormat="1"/>
    <xf numFmtId="269" fontId="0" fillId="0" borderId="0" xfId="0" applyNumberFormat="1"/>
    <xf numFmtId="270" fontId="0" fillId="0" borderId="0" xfId="0" applyNumberFormat="1"/>
    <xf numFmtId="271" fontId="0" fillId="0" borderId="0" xfId="0" applyNumberFormat="1"/>
    <xf numFmtId="272" fontId="0" fillId="0" borderId="0" xfId="0" applyNumberFormat="1"/>
    <xf numFmtId="273" fontId="0" fillId="0" borderId="0" xfId="0" applyNumberFormat="1"/>
    <xf numFmtId="274" fontId="0" fillId="0" borderId="0" xfId="0" applyNumberFormat="1"/>
    <xf numFmtId="275" fontId="0" fillId="0" borderId="0" xfId="0" applyNumberFormat="1"/>
    <xf numFmtId="276" fontId="0" fillId="0" borderId="0" xfId="0" applyNumberFormat="1"/>
    <xf numFmtId="277" fontId="0" fillId="0" borderId="0" xfId="0" applyNumberFormat="1"/>
    <xf numFmtId="278" fontId="0" fillId="0" borderId="0" xfId="0" applyNumberFormat="1"/>
    <xf numFmtId="279" fontId="0" fillId="0" borderId="0" xfId="0" applyNumberFormat="1"/>
    <xf numFmtId="280" fontId="0" fillId="0" borderId="0" xfId="0" applyNumberFormat="1"/>
    <xf numFmtId="281" fontId="0" fillId="0" borderId="0" xfId="0" applyNumberFormat="1"/>
    <xf numFmtId="282" fontId="0" fillId="0" borderId="0" xfId="0" applyNumberFormat="1"/>
    <xf numFmtId="283" fontId="0" fillId="0" borderId="0" xfId="0" applyNumberFormat="1"/>
    <xf numFmtId="284" fontId="0" fillId="0" borderId="0" xfId="0" applyNumberFormat="1"/>
    <xf numFmtId="285"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468"/>
  <sheetViews>
    <sheetView workbookViewId="0"/>
  </sheetViews>
  <sheetFormatPr defaultRowHeight="15" x14ac:dyDescent="0.25"/>
  <cols>
    <col min="1" max="1" width="6.7109375" customWidth="1"/>
    <col min="2" max="2" width="35.28515625" bestFit="1" customWidth="1"/>
    <col min="3" max="18" width="20.7109375" customWidth="1"/>
  </cols>
  <sheetData>
    <row r="2" spans="2:3" x14ac:dyDescent="0.25">
      <c r="B2" s="1" t="s">
        <v>0</v>
      </c>
    </row>
    <row r="4" spans="2:3" x14ac:dyDescent="0.25">
      <c r="B4" s="1" t="s">
        <v>1</v>
      </c>
    </row>
    <row r="5" spans="2:3" x14ac:dyDescent="0.25">
      <c r="B5" t="s">
        <v>3</v>
      </c>
      <c r="C5" s="2">
        <v>1024</v>
      </c>
    </row>
    <row r="6" spans="2:3" x14ac:dyDescent="0.25">
      <c r="B6" t="s">
        <v>4</v>
      </c>
      <c r="C6" s="2">
        <v>768</v>
      </c>
    </row>
    <row r="7" spans="2:3" x14ac:dyDescent="0.25">
      <c r="B7" t="s">
        <v>5</v>
      </c>
      <c r="C7" s="2" t="s">
        <v>6</v>
      </c>
    </row>
    <row r="8" spans="2:3" x14ac:dyDescent="0.25">
      <c r="B8" t="s">
        <v>7</v>
      </c>
      <c r="C8" s="2">
        <v>0</v>
      </c>
    </row>
    <row r="9" spans="2:3" x14ac:dyDescent="0.25">
      <c r="B9" t="s">
        <v>8</v>
      </c>
      <c r="C9" s="2" t="s">
        <v>9</v>
      </c>
    </row>
    <row r="10" spans="2:3" x14ac:dyDescent="0.25">
      <c r="B10" t="s">
        <v>10</v>
      </c>
      <c r="C10" s="2">
        <v>4</v>
      </c>
    </row>
    <row r="11" spans="2:3" x14ac:dyDescent="0.25">
      <c r="B11" t="s">
        <v>11</v>
      </c>
      <c r="C11" s="2" t="s">
        <v>12</v>
      </c>
    </row>
    <row r="12" spans="2:3" x14ac:dyDescent="0.25">
      <c r="B12" t="s">
        <v>13</v>
      </c>
      <c r="C12" s="2" t="s">
        <v>12</v>
      </c>
    </row>
    <row r="13" spans="2:3" x14ac:dyDescent="0.25">
      <c r="B13" t="s">
        <v>14</v>
      </c>
      <c r="C13" s="2" t="s">
        <v>15</v>
      </c>
    </row>
    <row r="14" spans="2:3" x14ac:dyDescent="0.25">
      <c r="B14" t="s">
        <v>16</v>
      </c>
      <c r="C14" s="2" t="s">
        <v>15</v>
      </c>
    </row>
    <row r="15" spans="2:3" x14ac:dyDescent="0.25">
      <c r="B15" t="s">
        <v>17</v>
      </c>
      <c r="C15" s="2" t="s">
        <v>15</v>
      </c>
    </row>
    <row r="16" spans="2:3" x14ac:dyDescent="0.25">
      <c r="B16" t="s">
        <v>18</v>
      </c>
      <c r="C16" s="2" t="s">
        <v>15</v>
      </c>
    </row>
    <row r="17" spans="2:5" x14ac:dyDescent="0.25">
      <c r="B17" t="s">
        <v>19</v>
      </c>
      <c r="C17" s="2" t="s">
        <v>15</v>
      </c>
    </row>
    <row r="18" spans="2:5" x14ac:dyDescent="0.25">
      <c r="B18" t="s">
        <v>20</v>
      </c>
      <c r="C18" s="2" t="s">
        <v>21</v>
      </c>
    </row>
    <row r="19" spans="2:5" x14ac:dyDescent="0.25">
      <c r="B19" t="s">
        <v>22</v>
      </c>
      <c r="C19" s="2" t="s">
        <v>21</v>
      </c>
    </row>
    <row r="20" spans="2:5" x14ac:dyDescent="0.25">
      <c r="B20" t="s">
        <v>23</v>
      </c>
      <c r="C20" s="2"/>
    </row>
    <row r="22" spans="2:5" x14ac:dyDescent="0.25">
      <c r="B22" t="s">
        <v>24</v>
      </c>
      <c r="C22" s="3">
        <f>23115*10^0</f>
        <v>23115</v>
      </c>
      <c r="E22" t="s">
        <v>25</v>
      </c>
    </row>
    <row r="23" spans="2:5" x14ac:dyDescent="0.25">
      <c r="B23" t="s">
        <v>26</v>
      </c>
      <c r="C23" s="4">
        <f>82.065224*10^0</f>
        <v>82.065224000000001</v>
      </c>
      <c r="E23" t="s">
        <v>25</v>
      </c>
    </row>
    <row r="24" spans="2:5" x14ac:dyDescent="0.25">
      <c r="B24" t="s">
        <v>27</v>
      </c>
      <c r="C24" s="4">
        <f>64.632645*10^0</f>
        <v>64.632644999999997</v>
      </c>
      <c r="E24" t="s">
        <v>25</v>
      </c>
    </row>
    <row r="25" spans="2:5" x14ac:dyDescent="0.25">
      <c r="B25" t="s">
        <v>28</v>
      </c>
      <c r="C25" s="4">
        <f>149.025742*10^0</f>
        <v>149.02574200000001</v>
      </c>
      <c r="E25" t="s">
        <v>25</v>
      </c>
    </row>
    <row r="26" spans="2:5" x14ac:dyDescent="0.25">
      <c r="B26" t="s">
        <v>29</v>
      </c>
      <c r="C26" s="5">
        <f>19659*10^0</f>
        <v>19659</v>
      </c>
      <c r="E26" t="s">
        <v>30</v>
      </c>
    </row>
    <row r="27" spans="2:5" x14ac:dyDescent="0.25">
      <c r="B27" t="s">
        <v>31</v>
      </c>
      <c r="C27" s="4">
        <f>11.534897*10^0</f>
        <v>11.534897000000001</v>
      </c>
      <c r="E27" t="s">
        <v>30</v>
      </c>
    </row>
    <row r="28" spans="2:5" x14ac:dyDescent="0.25">
      <c r="B28" t="s">
        <v>32</v>
      </c>
      <c r="C28" s="4">
        <f>14.891135*10^0</f>
        <v>14.891135</v>
      </c>
      <c r="E28" t="s">
        <v>30</v>
      </c>
    </row>
    <row r="29" spans="2:5" x14ac:dyDescent="0.25">
      <c r="B29" t="s">
        <v>33</v>
      </c>
      <c r="C29" s="4">
        <v>0</v>
      </c>
      <c r="D29" t="s">
        <v>34</v>
      </c>
      <c r="E29" t="s">
        <v>35</v>
      </c>
    </row>
    <row r="30" spans="2:5" x14ac:dyDescent="0.25">
      <c r="B30" t="s">
        <v>36</v>
      </c>
      <c r="C30" s="4">
        <v>0</v>
      </c>
      <c r="D30" t="s">
        <v>34</v>
      </c>
      <c r="E30" t="s">
        <v>35</v>
      </c>
    </row>
    <row r="31" spans="2:5" x14ac:dyDescent="0.25">
      <c r="B31" t="s">
        <v>37</v>
      </c>
      <c r="C31" s="4">
        <v>0</v>
      </c>
      <c r="D31" t="s">
        <v>34</v>
      </c>
      <c r="E31" t="s">
        <v>35</v>
      </c>
    </row>
    <row r="32" spans="2:5" x14ac:dyDescent="0.25">
      <c r="B32" t="s">
        <v>38</v>
      </c>
      <c r="C32" s="4">
        <v>0</v>
      </c>
      <c r="D32" t="s">
        <v>34</v>
      </c>
      <c r="E32" t="s">
        <v>35</v>
      </c>
    </row>
    <row r="33" spans="2:5" x14ac:dyDescent="0.25">
      <c r="B33" t="s">
        <v>39</v>
      </c>
      <c r="C33" s="4">
        <v>0</v>
      </c>
      <c r="D33" t="s">
        <v>34</v>
      </c>
      <c r="E33" t="s">
        <v>35</v>
      </c>
    </row>
    <row r="34" spans="2:5" x14ac:dyDescent="0.25">
      <c r="B34" t="s">
        <v>40</v>
      </c>
      <c r="C34" s="4">
        <v>0</v>
      </c>
      <c r="D34" t="s">
        <v>34</v>
      </c>
      <c r="E34" t="s">
        <v>41</v>
      </c>
    </row>
    <row r="35" spans="2:5" x14ac:dyDescent="0.25">
      <c r="B35" t="s">
        <v>42</v>
      </c>
      <c r="C35" s="4">
        <v>0</v>
      </c>
      <c r="D35" t="s">
        <v>34</v>
      </c>
      <c r="E35" t="s">
        <v>41</v>
      </c>
    </row>
    <row r="36" spans="2:5" x14ac:dyDescent="0.25">
      <c r="B36" t="s">
        <v>43</v>
      </c>
      <c r="C36" s="4">
        <v>0</v>
      </c>
      <c r="D36" t="s">
        <v>34</v>
      </c>
      <c r="E36" t="s">
        <v>41</v>
      </c>
    </row>
    <row r="37" spans="2:5" x14ac:dyDescent="0.25">
      <c r="B37" t="s">
        <v>44</v>
      </c>
      <c r="C37" s="4">
        <v>0</v>
      </c>
      <c r="D37" t="s">
        <v>34</v>
      </c>
      <c r="E37" t="s">
        <v>41</v>
      </c>
    </row>
    <row r="38" spans="2:5" x14ac:dyDescent="0.25">
      <c r="B38" t="s">
        <v>45</v>
      </c>
      <c r="C38" s="4">
        <v>0</v>
      </c>
      <c r="D38" t="s">
        <v>34</v>
      </c>
      <c r="E38" t="s">
        <v>41</v>
      </c>
    </row>
    <row r="39" spans="2:5" x14ac:dyDescent="0.25">
      <c r="B39" t="s">
        <v>46</v>
      </c>
      <c r="C39" s="4">
        <v>0</v>
      </c>
      <c r="D39" t="s">
        <v>34</v>
      </c>
      <c r="E39" t="s">
        <v>41</v>
      </c>
    </row>
    <row r="40" spans="2:5" x14ac:dyDescent="0.25">
      <c r="B40" s="1" t="s">
        <v>47</v>
      </c>
    </row>
    <row r="41" spans="2:5" x14ac:dyDescent="0.25">
      <c r="B41" t="s">
        <v>2</v>
      </c>
      <c r="C41">
        <v>3.12</v>
      </c>
    </row>
    <row r="42" spans="2:5" x14ac:dyDescent="0.25">
      <c r="B42" s="1" t="s">
        <v>48</v>
      </c>
    </row>
    <row r="43" spans="2:5" x14ac:dyDescent="0.25">
      <c r="B43" t="s">
        <v>49</v>
      </c>
      <c r="C43">
        <v>1</v>
      </c>
    </row>
    <row r="44" spans="2:5" x14ac:dyDescent="0.25">
      <c r="B44" t="s">
        <v>50</v>
      </c>
      <c r="C44">
        <v>2</v>
      </c>
    </row>
    <row r="45" spans="2:5" x14ac:dyDescent="0.25">
      <c r="B45" t="s">
        <v>51</v>
      </c>
    </row>
    <row r="46" spans="2:5" x14ac:dyDescent="0.25">
      <c r="B46" s="1" t="s">
        <v>52</v>
      </c>
    </row>
    <row r="47" spans="2:5" x14ac:dyDescent="0.25">
      <c r="B47" t="s">
        <v>53</v>
      </c>
      <c r="C47" t="s">
        <v>54</v>
      </c>
    </row>
    <row r="48" spans="2:5" x14ac:dyDescent="0.25">
      <c r="B48" t="s">
        <v>55</v>
      </c>
      <c r="C48" t="s">
        <v>56</v>
      </c>
    </row>
    <row r="49" spans="2:8" x14ac:dyDescent="0.25">
      <c r="B49" t="s">
        <v>57</v>
      </c>
      <c r="C49" t="s">
        <v>58</v>
      </c>
    </row>
    <row r="50" spans="2:8" x14ac:dyDescent="0.25">
      <c r="B50" t="s">
        <v>59</v>
      </c>
      <c r="C50" s="6">
        <f>2.594*10^9</f>
        <v>2594000000</v>
      </c>
    </row>
    <row r="51" spans="2:8" x14ac:dyDescent="0.25">
      <c r="B51" t="s">
        <v>60</v>
      </c>
      <c r="C51" s="6">
        <f>2.594*10^9</f>
        <v>2594000000</v>
      </c>
    </row>
    <row r="52" spans="2:8" x14ac:dyDescent="0.25">
      <c r="B52" t="s">
        <v>61</v>
      </c>
      <c r="C52" s="7">
        <f>100*10^6</f>
        <v>100000000</v>
      </c>
    </row>
    <row r="53" spans="2:8" x14ac:dyDescent="0.25">
      <c r="B53" t="s">
        <v>62</v>
      </c>
      <c r="C53" t="s">
        <v>56</v>
      </c>
    </row>
    <row r="54" spans="2:8" x14ac:dyDescent="0.25">
      <c r="B54" t="s">
        <v>63</v>
      </c>
    </row>
    <row r="55" spans="2:8" x14ac:dyDescent="0.25">
      <c r="B55" t="s">
        <v>64</v>
      </c>
    </row>
    <row r="56" spans="2:8" x14ac:dyDescent="0.25">
      <c r="B56" t="s">
        <v>65</v>
      </c>
      <c r="C56" t="s">
        <v>66</v>
      </c>
    </row>
    <row r="57" spans="2:8" x14ac:dyDescent="0.25">
      <c r="B57" t="s">
        <v>67</v>
      </c>
      <c r="C57" t="s">
        <v>68</v>
      </c>
    </row>
    <row r="58" spans="2:8" x14ac:dyDescent="0.25">
      <c r="B58" t="s">
        <v>69</v>
      </c>
      <c r="C58" t="s">
        <v>70</v>
      </c>
    </row>
    <row r="59" spans="2:8" x14ac:dyDescent="0.25">
      <c r="B59" t="s">
        <v>2</v>
      </c>
      <c r="C59" t="s">
        <v>56</v>
      </c>
    </row>
    <row r="61" spans="2:8" x14ac:dyDescent="0.25">
      <c r="B61" s="1" t="s">
        <v>71</v>
      </c>
      <c r="C61" s="1" t="s">
        <v>72</v>
      </c>
      <c r="D61" s="1" t="s">
        <v>73</v>
      </c>
      <c r="E61" s="1" t="s">
        <v>63</v>
      </c>
      <c r="F61" s="1" t="s">
        <v>74</v>
      </c>
      <c r="G61" s="1" t="s">
        <v>75</v>
      </c>
      <c r="H61" s="1" t="s">
        <v>76</v>
      </c>
    </row>
    <row r="62" spans="2:8" x14ac:dyDescent="0.25">
      <c r="C62">
        <v>1</v>
      </c>
      <c r="D62" s="8">
        <f>64*2^10</f>
        <v>65536</v>
      </c>
      <c r="E62" t="s">
        <v>77</v>
      </c>
      <c r="F62" t="s">
        <v>78</v>
      </c>
      <c r="G62" t="s">
        <v>79</v>
      </c>
      <c r="H62" t="s">
        <v>80</v>
      </c>
    </row>
    <row r="63" spans="2:8" x14ac:dyDescent="0.25">
      <c r="C63">
        <v>2</v>
      </c>
      <c r="D63" s="9">
        <f>512*2^10</f>
        <v>524288</v>
      </c>
      <c r="E63" t="s">
        <v>81</v>
      </c>
      <c r="F63" t="s">
        <v>78</v>
      </c>
      <c r="G63" t="s">
        <v>82</v>
      </c>
      <c r="H63" t="s">
        <v>80</v>
      </c>
    </row>
    <row r="64" spans="2:8" x14ac:dyDescent="0.25">
      <c r="C64">
        <v>3</v>
      </c>
      <c r="D64" s="10">
        <f>2*2^20</f>
        <v>2097152</v>
      </c>
      <c r="E64" t="s">
        <v>83</v>
      </c>
      <c r="F64" t="s">
        <v>78</v>
      </c>
      <c r="G64" t="s">
        <v>82</v>
      </c>
      <c r="H64" t="s">
        <v>80</v>
      </c>
    </row>
    <row r="67" spans="2:7" x14ac:dyDescent="0.25">
      <c r="B67" s="1" t="s">
        <v>84</v>
      </c>
      <c r="C67" s="1" t="s">
        <v>85</v>
      </c>
      <c r="D67" s="1" t="s">
        <v>86</v>
      </c>
      <c r="E67" s="1" t="s">
        <v>87</v>
      </c>
      <c r="F67" s="1" t="s">
        <v>88</v>
      </c>
      <c r="G67" s="1" t="s">
        <v>89</v>
      </c>
    </row>
    <row r="68" spans="2:7" x14ac:dyDescent="0.25">
      <c r="C68" t="s">
        <v>90</v>
      </c>
      <c r="D68" t="s">
        <v>91</v>
      </c>
      <c r="E68" t="s">
        <v>92</v>
      </c>
      <c r="F68" t="s">
        <v>93</v>
      </c>
      <c r="G68">
        <v>0</v>
      </c>
    </row>
    <row r="69" spans="2:7" x14ac:dyDescent="0.25">
      <c r="C69" t="s">
        <v>94</v>
      </c>
      <c r="D69" t="s">
        <v>95</v>
      </c>
      <c r="E69" t="s">
        <v>96</v>
      </c>
      <c r="F69" t="s">
        <v>97</v>
      </c>
      <c r="G69">
        <v>1</v>
      </c>
    </row>
    <row r="70" spans="2:7" x14ac:dyDescent="0.25">
      <c r="C70" t="s">
        <v>98</v>
      </c>
      <c r="D70" t="s">
        <v>99</v>
      </c>
      <c r="E70" t="s">
        <v>100</v>
      </c>
      <c r="F70" t="s">
        <v>101</v>
      </c>
      <c r="G70">
        <v>2</v>
      </c>
    </row>
    <row r="71" spans="2:7" x14ac:dyDescent="0.25">
      <c r="C71" t="s">
        <v>100</v>
      </c>
      <c r="D71" t="s">
        <v>100</v>
      </c>
      <c r="E71" t="s">
        <v>100</v>
      </c>
      <c r="F71" t="s">
        <v>100</v>
      </c>
      <c r="G71">
        <v>3</v>
      </c>
    </row>
    <row r="72" spans="2:7" x14ac:dyDescent="0.25">
      <c r="C72" t="s">
        <v>102</v>
      </c>
      <c r="D72" t="s">
        <v>103</v>
      </c>
      <c r="E72" t="s">
        <v>104</v>
      </c>
      <c r="F72" t="s">
        <v>100</v>
      </c>
      <c r="G72">
        <v>4</v>
      </c>
    </row>
    <row r="73" spans="2:7" x14ac:dyDescent="0.25">
      <c r="C73" t="s">
        <v>105</v>
      </c>
      <c r="D73" t="s">
        <v>105</v>
      </c>
      <c r="E73" t="s">
        <v>106</v>
      </c>
      <c r="F73" t="s">
        <v>107</v>
      </c>
      <c r="G73">
        <v>5</v>
      </c>
    </row>
    <row r="74" spans="2:7" x14ac:dyDescent="0.25">
      <c r="C74" t="s">
        <v>108</v>
      </c>
      <c r="D74" t="s">
        <v>109</v>
      </c>
      <c r="E74" t="s">
        <v>110</v>
      </c>
      <c r="F74" t="s">
        <v>100</v>
      </c>
      <c r="G74">
        <v>6</v>
      </c>
    </row>
    <row r="75" spans="2:7" x14ac:dyDescent="0.25">
      <c r="C75" t="s">
        <v>100</v>
      </c>
      <c r="D75" t="s">
        <v>111</v>
      </c>
      <c r="E75" t="s">
        <v>100</v>
      </c>
      <c r="F75" t="s">
        <v>100</v>
      </c>
      <c r="G75">
        <v>7</v>
      </c>
    </row>
    <row r="76" spans="2:7" x14ac:dyDescent="0.25">
      <c r="C76" t="s">
        <v>100</v>
      </c>
      <c r="D76" t="s">
        <v>100</v>
      </c>
      <c r="E76" t="s">
        <v>100</v>
      </c>
      <c r="F76" t="s">
        <v>100</v>
      </c>
      <c r="G76">
        <v>8</v>
      </c>
    </row>
    <row r="77" spans="2:7" x14ac:dyDescent="0.25">
      <c r="C77" t="s">
        <v>100</v>
      </c>
      <c r="D77" t="s">
        <v>100</v>
      </c>
      <c r="E77" t="s">
        <v>100</v>
      </c>
      <c r="F77" t="s">
        <v>100</v>
      </c>
      <c r="G77">
        <v>9</v>
      </c>
    </row>
    <row r="78" spans="2:7" x14ac:dyDescent="0.25">
      <c r="C78" t="s">
        <v>112</v>
      </c>
      <c r="D78" t="s">
        <v>100</v>
      </c>
      <c r="E78" t="s">
        <v>100</v>
      </c>
      <c r="F78" t="s">
        <v>113</v>
      </c>
      <c r="G78">
        <v>10</v>
      </c>
    </row>
    <row r="79" spans="2:7" x14ac:dyDescent="0.25">
      <c r="C79" t="s">
        <v>114</v>
      </c>
      <c r="D79" t="s">
        <v>114</v>
      </c>
      <c r="E79" t="s">
        <v>115</v>
      </c>
      <c r="F79" t="s">
        <v>109</v>
      </c>
      <c r="G79">
        <v>11</v>
      </c>
    </row>
    <row r="80" spans="2:7" x14ac:dyDescent="0.25">
      <c r="C80" t="s">
        <v>100</v>
      </c>
      <c r="D80" t="s">
        <v>100</v>
      </c>
      <c r="E80" t="s">
        <v>100</v>
      </c>
      <c r="F80" t="s">
        <v>100</v>
      </c>
      <c r="G80">
        <v>12</v>
      </c>
    </row>
    <row r="81" spans="2:7" x14ac:dyDescent="0.25">
      <c r="C81" t="s">
        <v>106</v>
      </c>
      <c r="D81" t="s">
        <v>116</v>
      </c>
      <c r="E81" t="s">
        <v>116</v>
      </c>
      <c r="F81" t="s">
        <v>100</v>
      </c>
      <c r="G81">
        <v>13</v>
      </c>
    </row>
    <row r="84" spans="2:7" x14ac:dyDescent="0.25">
      <c r="B84" s="1" t="s">
        <v>117</v>
      </c>
      <c r="C84" s="1" t="s">
        <v>85</v>
      </c>
      <c r="D84" s="1" t="s">
        <v>86</v>
      </c>
      <c r="E84" s="1" t="s">
        <v>87</v>
      </c>
      <c r="F84" s="1" t="s">
        <v>88</v>
      </c>
      <c r="G84" s="1" t="s">
        <v>89</v>
      </c>
    </row>
    <row r="85" spans="2:7" x14ac:dyDescent="0.25">
      <c r="C85" t="s">
        <v>118</v>
      </c>
      <c r="D85" t="s">
        <v>100</v>
      </c>
      <c r="E85" t="s">
        <v>100</v>
      </c>
      <c r="F85" t="s">
        <v>100</v>
      </c>
      <c r="G85">
        <v>0</v>
      </c>
    </row>
    <row r="86" spans="2:7" x14ac:dyDescent="0.25">
      <c r="C86" t="s">
        <v>100</v>
      </c>
      <c r="D86" t="s">
        <v>100</v>
      </c>
      <c r="E86" t="s">
        <v>114</v>
      </c>
      <c r="F86" t="s">
        <v>119</v>
      </c>
      <c r="G86">
        <v>1</v>
      </c>
    </row>
    <row r="87" spans="2:7" x14ac:dyDescent="0.25">
      <c r="C87" t="s">
        <v>120</v>
      </c>
      <c r="D87" t="s">
        <v>120</v>
      </c>
      <c r="E87" t="s">
        <v>121</v>
      </c>
      <c r="F87" t="s">
        <v>122</v>
      </c>
      <c r="G87">
        <v>2</v>
      </c>
    </row>
    <row r="88" spans="2:7" x14ac:dyDescent="0.25">
      <c r="C88" t="s">
        <v>123</v>
      </c>
      <c r="D88" t="s">
        <v>124</v>
      </c>
      <c r="E88" t="s">
        <v>125</v>
      </c>
      <c r="F88" t="s">
        <v>126</v>
      </c>
      <c r="G88">
        <v>3</v>
      </c>
    </row>
    <row r="89" spans="2:7" x14ac:dyDescent="0.25">
      <c r="C89" t="s">
        <v>127</v>
      </c>
      <c r="D89" t="s">
        <v>128</v>
      </c>
      <c r="E89" t="s">
        <v>129</v>
      </c>
      <c r="F89" t="s">
        <v>130</v>
      </c>
      <c r="G89">
        <v>4</v>
      </c>
    </row>
    <row r="90" spans="2:7" x14ac:dyDescent="0.25">
      <c r="C90" t="s">
        <v>100</v>
      </c>
      <c r="D90" t="s">
        <v>100</v>
      </c>
      <c r="E90" t="s">
        <v>100</v>
      </c>
      <c r="F90" t="s">
        <v>100</v>
      </c>
      <c r="G90">
        <v>5</v>
      </c>
    </row>
    <row r="91" spans="2:7" x14ac:dyDescent="0.25">
      <c r="C91" t="s">
        <v>100</v>
      </c>
      <c r="D91" t="s">
        <v>100</v>
      </c>
      <c r="E91" t="s">
        <v>131</v>
      </c>
      <c r="F91" t="s">
        <v>100</v>
      </c>
      <c r="G91">
        <v>6</v>
      </c>
    </row>
    <row r="92" spans="2:7" x14ac:dyDescent="0.25">
      <c r="C92" t="s">
        <v>100</v>
      </c>
      <c r="D92" t="s">
        <v>100</v>
      </c>
      <c r="E92" t="s">
        <v>100</v>
      </c>
      <c r="F92" t="s">
        <v>115</v>
      </c>
      <c r="G92">
        <v>7</v>
      </c>
    </row>
    <row r="93" spans="2:7" x14ac:dyDescent="0.25">
      <c r="C93" t="s">
        <v>132</v>
      </c>
      <c r="D93" t="s">
        <v>100</v>
      </c>
      <c r="E93" t="s">
        <v>100</v>
      </c>
      <c r="F93" t="s">
        <v>100</v>
      </c>
      <c r="G93">
        <v>8</v>
      </c>
    </row>
    <row r="95" spans="2:7" x14ac:dyDescent="0.25">
      <c r="B95" s="1" t="s">
        <v>133</v>
      </c>
    </row>
    <row r="96" spans="2:7" x14ac:dyDescent="0.25">
      <c r="B96" t="s">
        <v>2</v>
      </c>
      <c r="C96">
        <v>10</v>
      </c>
    </row>
    <row r="97" spans="2:3" x14ac:dyDescent="0.25">
      <c r="B97" t="s">
        <v>134</v>
      </c>
      <c r="C97" t="s">
        <v>135</v>
      </c>
    </row>
    <row r="98" spans="2:3" x14ac:dyDescent="0.25">
      <c r="B98" s="1" t="s">
        <v>136</v>
      </c>
    </row>
    <row r="99" spans="2:3" x14ac:dyDescent="0.25">
      <c r="B99" t="s">
        <v>2</v>
      </c>
      <c r="C99" t="s">
        <v>137</v>
      </c>
    </row>
    <row r="100" spans="2:3" x14ac:dyDescent="0.25">
      <c r="B100" t="s">
        <v>138</v>
      </c>
      <c r="C100" t="s">
        <v>139</v>
      </c>
    </row>
    <row r="101" spans="2:3" x14ac:dyDescent="0.25">
      <c r="B101" t="s">
        <v>140</v>
      </c>
      <c r="C101" t="b">
        <v>0</v>
      </c>
    </row>
    <row r="102" spans="2:3" x14ac:dyDescent="0.25">
      <c r="B102" t="s">
        <v>141</v>
      </c>
    </row>
    <row r="103" spans="2:3" x14ac:dyDescent="0.25">
      <c r="B103" s="1" t="s">
        <v>142</v>
      </c>
    </row>
    <row r="104" spans="2:3" x14ac:dyDescent="0.25">
      <c r="B104" t="s">
        <v>143</v>
      </c>
      <c r="C104" t="s">
        <v>139</v>
      </c>
    </row>
    <row r="105" spans="2:3" x14ac:dyDescent="0.25">
      <c r="B105" t="s">
        <v>53</v>
      </c>
      <c r="C105" t="s">
        <v>144</v>
      </c>
    </row>
    <row r="106" spans="2:3" x14ac:dyDescent="0.25">
      <c r="B106" t="s">
        <v>145</v>
      </c>
      <c r="C106" s="11">
        <f>986.000183*2^20</f>
        <v>1033896127.889408</v>
      </c>
    </row>
    <row r="107" spans="2:3" x14ac:dyDescent="0.25">
      <c r="B107" t="s">
        <v>146</v>
      </c>
      <c r="C107" s="11">
        <f>986.000183*2^20</f>
        <v>1033896127.889408</v>
      </c>
    </row>
    <row r="108" spans="2:3" x14ac:dyDescent="0.25">
      <c r="B108" t="s">
        <v>147</v>
      </c>
      <c r="C108" s="12">
        <f>1.490234*2^30</f>
        <v>1600126573.3468161</v>
      </c>
    </row>
    <row r="109" spans="2:3" x14ac:dyDescent="0.25">
      <c r="B109" t="s">
        <v>148</v>
      </c>
      <c r="C109" t="s">
        <v>149</v>
      </c>
    </row>
    <row r="110" spans="2:3" x14ac:dyDescent="0.25">
      <c r="B110" t="s">
        <v>150</v>
      </c>
      <c r="C110" t="s">
        <v>151</v>
      </c>
    </row>
    <row r="111" spans="2:3" x14ac:dyDescent="0.25">
      <c r="B111" t="s">
        <v>152</v>
      </c>
    </row>
    <row r="112" spans="2:3" x14ac:dyDescent="0.25">
      <c r="B112" t="s">
        <v>153</v>
      </c>
      <c r="C112" s="13">
        <v>41246</v>
      </c>
    </row>
    <row r="113" spans="2:3" x14ac:dyDescent="0.25">
      <c r="B113" t="s">
        <v>154</v>
      </c>
      <c r="C113" t="b">
        <v>1</v>
      </c>
    </row>
    <row r="114" spans="2:3" x14ac:dyDescent="0.25">
      <c r="B114" t="s">
        <v>155</v>
      </c>
      <c r="C114" s="14">
        <f>8.192*10^3</f>
        <v>8192</v>
      </c>
    </row>
    <row r="115" spans="2:3" x14ac:dyDescent="0.25">
      <c r="B115" t="s">
        <v>156</v>
      </c>
      <c r="C115" s="14">
        <f>8.192*10^3</f>
        <v>8192</v>
      </c>
    </row>
    <row r="116" spans="2:3" x14ac:dyDescent="0.25">
      <c r="B116" t="s">
        <v>157</v>
      </c>
      <c r="C116">
        <v>8</v>
      </c>
    </row>
    <row r="117" spans="2:3" x14ac:dyDescent="0.25">
      <c r="B117" t="s">
        <v>158</v>
      </c>
      <c r="C117">
        <v>8</v>
      </c>
    </row>
    <row r="118" spans="2:3" x14ac:dyDescent="0.25">
      <c r="B118" t="s">
        <v>159</v>
      </c>
      <c r="C118">
        <v>8</v>
      </c>
    </row>
    <row r="119" spans="2:3" x14ac:dyDescent="0.25">
      <c r="B119" t="s">
        <v>160</v>
      </c>
      <c r="C119">
        <v>8</v>
      </c>
    </row>
    <row r="120" spans="2:3" x14ac:dyDescent="0.25">
      <c r="B120" t="s">
        <v>161</v>
      </c>
      <c r="C120">
        <v>3</v>
      </c>
    </row>
    <row r="121" spans="2:3" x14ac:dyDescent="0.25">
      <c r="B121" t="s">
        <v>162</v>
      </c>
      <c r="C121">
        <v>3</v>
      </c>
    </row>
    <row r="122" spans="2:3" x14ac:dyDescent="0.25">
      <c r="B122" t="s">
        <v>163</v>
      </c>
      <c r="C122">
        <v>0</v>
      </c>
    </row>
    <row r="123" spans="2:3" x14ac:dyDescent="0.25">
      <c r="B123" t="s">
        <v>164</v>
      </c>
      <c r="C123">
        <v>8</v>
      </c>
    </row>
    <row r="124" spans="2:3" x14ac:dyDescent="0.25">
      <c r="B124" s="1" t="s">
        <v>165</v>
      </c>
    </row>
    <row r="125" spans="2:3" x14ac:dyDescent="0.25">
      <c r="B125" t="s">
        <v>166</v>
      </c>
      <c r="C125" t="s">
        <v>139</v>
      </c>
    </row>
    <row r="126" spans="2:3" x14ac:dyDescent="0.25">
      <c r="B126" t="s">
        <v>167</v>
      </c>
      <c r="C126" t="s">
        <v>168</v>
      </c>
    </row>
    <row r="127" spans="2:3" x14ac:dyDescent="0.25">
      <c r="B127" t="s">
        <v>169</v>
      </c>
      <c r="C127" t="s">
        <v>170</v>
      </c>
    </row>
    <row r="128" spans="2:3" x14ac:dyDescent="0.25">
      <c r="B128" t="s">
        <v>171</v>
      </c>
      <c r="C128" t="s">
        <v>172</v>
      </c>
    </row>
    <row r="129" spans="2:3" x14ac:dyDescent="0.25">
      <c r="B129" t="s">
        <v>173</v>
      </c>
      <c r="C129" t="s">
        <v>174</v>
      </c>
    </row>
    <row r="130" spans="2:3" x14ac:dyDescent="0.25">
      <c r="B130" s="1" t="s">
        <v>175</v>
      </c>
    </row>
    <row r="131" spans="2:3" x14ac:dyDescent="0.25">
      <c r="B131" t="s">
        <v>63</v>
      </c>
    </row>
    <row r="132" spans="2:3" x14ac:dyDescent="0.25">
      <c r="B132" t="s">
        <v>176</v>
      </c>
    </row>
    <row r="133" spans="2:3" x14ac:dyDescent="0.25">
      <c r="B133" t="s">
        <v>177</v>
      </c>
      <c r="C133" t="b">
        <v>0</v>
      </c>
    </row>
    <row r="134" spans="2:3" x14ac:dyDescent="0.25">
      <c r="B134" t="s">
        <v>178</v>
      </c>
      <c r="C134">
        <v>0</v>
      </c>
    </row>
    <row r="135" spans="2:3" x14ac:dyDescent="0.25">
      <c r="B135" t="s">
        <v>179</v>
      </c>
    </row>
    <row r="136" spans="2:3" x14ac:dyDescent="0.25">
      <c r="B136" s="1" t="s">
        <v>180</v>
      </c>
    </row>
    <row r="137" spans="2:3" x14ac:dyDescent="0.25">
      <c r="B137" t="s">
        <v>181</v>
      </c>
    </row>
    <row r="138" spans="2:3" x14ac:dyDescent="0.25">
      <c r="B138" t="s">
        <v>182</v>
      </c>
      <c r="C138" t="s">
        <v>100</v>
      </c>
    </row>
    <row r="139" spans="2:3" x14ac:dyDescent="0.25">
      <c r="B139" t="s">
        <v>183</v>
      </c>
    </row>
    <row r="140" spans="2:3" x14ac:dyDescent="0.25">
      <c r="B140" s="1" t="s">
        <v>180</v>
      </c>
    </row>
    <row r="141" spans="2:3" x14ac:dyDescent="0.25">
      <c r="B141" t="s">
        <v>181</v>
      </c>
    </row>
    <row r="142" spans="2:3" x14ac:dyDescent="0.25">
      <c r="B142" t="s">
        <v>182</v>
      </c>
      <c r="C142" t="s">
        <v>100</v>
      </c>
    </row>
    <row r="144" spans="2:3" x14ac:dyDescent="0.25">
      <c r="B144" s="1" t="s">
        <v>184</v>
      </c>
    </row>
    <row r="145" spans="2:3" x14ac:dyDescent="0.25">
      <c r="C145" t="s">
        <v>185</v>
      </c>
    </row>
    <row r="146" spans="2:3" x14ac:dyDescent="0.25">
      <c r="C146" t="s">
        <v>186</v>
      </c>
    </row>
    <row r="147" spans="2:3" x14ac:dyDescent="0.25">
      <c r="C147" t="s">
        <v>187</v>
      </c>
    </row>
    <row r="148" spans="2:3" x14ac:dyDescent="0.25">
      <c r="C148" t="s">
        <v>188</v>
      </c>
    </row>
    <row r="149" spans="2:3" x14ac:dyDescent="0.25">
      <c r="C149" t="s">
        <v>189</v>
      </c>
    </row>
    <row r="150" spans="2:3" x14ac:dyDescent="0.25">
      <c r="C150" t="s">
        <v>190</v>
      </c>
    </row>
    <row r="151" spans="2:3" x14ac:dyDescent="0.25">
      <c r="C151" t="s">
        <v>191</v>
      </c>
    </row>
    <row r="152" spans="2:3" x14ac:dyDescent="0.25">
      <c r="C152" t="s">
        <v>192</v>
      </c>
    </row>
    <row r="153" spans="2:3" x14ac:dyDescent="0.25">
      <c r="C153" t="s">
        <v>193</v>
      </c>
    </row>
    <row r="154" spans="2:3" x14ac:dyDescent="0.25">
      <c r="C154" t="s">
        <v>194</v>
      </c>
    </row>
    <row r="155" spans="2:3" x14ac:dyDescent="0.25">
      <c r="C155" t="s">
        <v>195</v>
      </c>
    </row>
    <row r="156" spans="2:3" x14ac:dyDescent="0.25">
      <c r="C156" t="s">
        <v>196</v>
      </c>
    </row>
    <row r="157" spans="2:3" x14ac:dyDescent="0.25">
      <c r="C157" t="s">
        <v>197</v>
      </c>
    </row>
    <row r="158" spans="2:3" x14ac:dyDescent="0.25">
      <c r="C158" t="s">
        <v>198</v>
      </c>
    </row>
    <row r="160" spans="2:3" x14ac:dyDescent="0.25">
      <c r="B160" t="s">
        <v>69</v>
      </c>
      <c r="C160" t="s">
        <v>199</v>
      </c>
    </row>
    <row r="161" spans="2:3" x14ac:dyDescent="0.25">
      <c r="B161" t="s">
        <v>200</v>
      </c>
      <c r="C161" s="15">
        <v>0</v>
      </c>
    </row>
    <row r="162" spans="2:3" x14ac:dyDescent="0.25">
      <c r="B162" t="s">
        <v>201</v>
      </c>
      <c r="C162" s="15">
        <v>0</v>
      </c>
    </row>
    <row r="163" spans="2:3" x14ac:dyDescent="0.25">
      <c r="B163" t="s">
        <v>202</v>
      </c>
      <c r="C163" s="15">
        <v>0</v>
      </c>
    </row>
    <row r="164" spans="2:3" x14ac:dyDescent="0.25">
      <c r="B164" t="s">
        <v>203</v>
      </c>
      <c r="C164" s="15">
        <v>0</v>
      </c>
    </row>
    <row r="165" spans="2:3" x14ac:dyDescent="0.25">
      <c r="B165" s="1" t="s">
        <v>204</v>
      </c>
    </row>
    <row r="166" spans="2:3" x14ac:dyDescent="0.25">
      <c r="B166" t="s">
        <v>2</v>
      </c>
      <c r="C166" t="s">
        <v>205</v>
      </c>
    </row>
    <row r="168" spans="2:3" x14ac:dyDescent="0.25">
      <c r="B168" s="1" t="s">
        <v>206</v>
      </c>
    </row>
    <row r="169" spans="2:3" x14ac:dyDescent="0.25">
      <c r="C169" t="s">
        <v>207</v>
      </c>
    </row>
    <row r="170" spans="2:3" x14ac:dyDescent="0.25">
      <c r="C170" t="s">
        <v>208</v>
      </c>
    </row>
    <row r="171" spans="2:3" x14ac:dyDescent="0.25">
      <c r="C171" t="s">
        <v>209</v>
      </c>
    </row>
    <row r="172" spans="2:3" x14ac:dyDescent="0.25">
      <c r="C172" t="s">
        <v>210</v>
      </c>
    </row>
    <row r="173" spans="2:3" x14ac:dyDescent="0.25">
      <c r="C173" t="s">
        <v>211</v>
      </c>
    </row>
    <row r="174" spans="2:3" x14ac:dyDescent="0.25">
      <c r="C174" t="s">
        <v>212</v>
      </c>
    </row>
    <row r="175" spans="2:3" x14ac:dyDescent="0.25">
      <c r="C175" t="s">
        <v>213</v>
      </c>
    </row>
    <row r="176" spans="2:3" x14ac:dyDescent="0.25">
      <c r="C176" t="s">
        <v>214</v>
      </c>
    </row>
    <row r="177" spans="3:3" x14ac:dyDescent="0.25">
      <c r="C177" t="s">
        <v>215</v>
      </c>
    </row>
    <row r="178" spans="3:3" x14ac:dyDescent="0.25">
      <c r="C178" t="s">
        <v>216</v>
      </c>
    </row>
    <row r="179" spans="3:3" x14ac:dyDescent="0.25">
      <c r="C179" t="s">
        <v>217</v>
      </c>
    </row>
    <row r="180" spans="3:3" x14ac:dyDescent="0.25">
      <c r="C180" t="s">
        <v>218</v>
      </c>
    </row>
    <row r="181" spans="3:3" x14ac:dyDescent="0.25">
      <c r="C181" t="s">
        <v>219</v>
      </c>
    </row>
    <row r="182" spans="3:3" x14ac:dyDescent="0.25">
      <c r="C182" t="s">
        <v>220</v>
      </c>
    </row>
    <row r="183" spans="3:3" x14ac:dyDescent="0.25">
      <c r="C183" t="s">
        <v>221</v>
      </c>
    </row>
    <row r="184" spans="3:3" x14ac:dyDescent="0.25">
      <c r="C184" t="s">
        <v>222</v>
      </c>
    </row>
    <row r="185" spans="3:3" x14ac:dyDescent="0.25">
      <c r="C185" t="s">
        <v>223</v>
      </c>
    </row>
    <row r="186" spans="3:3" x14ac:dyDescent="0.25">
      <c r="C186" t="s">
        <v>224</v>
      </c>
    </row>
    <row r="187" spans="3:3" x14ac:dyDescent="0.25">
      <c r="C187" t="s">
        <v>225</v>
      </c>
    </row>
    <row r="188" spans="3:3" x14ac:dyDescent="0.25">
      <c r="C188" t="s">
        <v>226</v>
      </c>
    </row>
    <row r="189" spans="3:3" x14ac:dyDescent="0.25">
      <c r="C189" t="s">
        <v>227</v>
      </c>
    </row>
    <row r="190" spans="3:3" x14ac:dyDescent="0.25">
      <c r="C190" t="s">
        <v>228</v>
      </c>
    </row>
    <row r="191" spans="3:3" x14ac:dyDescent="0.25">
      <c r="C191" t="s">
        <v>229</v>
      </c>
    </row>
    <row r="192" spans="3:3" x14ac:dyDescent="0.25">
      <c r="C192" t="s">
        <v>230</v>
      </c>
    </row>
    <row r="193" spans="3:3" x14ac:dyDescent="0.25">
      <c r="C193" t="s">
        <v>231</v>
      </c>
    </row>
    <row r="194" spans="3:3" x14ac:dyDescent="0.25">
      <c r="C194" t="s">
        <v>232</v>
      </c>
    </row>
    <row r="195" spans="3:3" x14ac:dyDescent="0.25">
      <c r="C195" t="s">
        <v>233</v>
      </c>
    </row>
    <row r="196" spans="3:3" x14ac:dyDescent="0.25">
      <c r="C196" t="s">
        <v>234</v>
      </c>
    </row>
    <row r="197" spans="3:3" x14ac:dyDescent="0.25">
      <c r="C197" t="s">
        <v>235</v>
      </c>
    </row>
    <row r="198" spans="3:3" x14ac:dyDescent="0.25">
      <c r="C198" t="s">
        <v>236</v>
      </c>
    </row>
    <row r="199" spans="3:3" x14ac:dyDescent="0.25">
      <c r="C199" t="s">
        <v>237</v>
      </c>
    </row>
    <row r="200" spans="3:3" x14ac:dyDescent="0.25">
      <c r="C200" t="s">
        <v>238</v>
      </c>
    </row>
    <row r="201" spans="3:3" x14ac:dyDescent="0.25">
      <c r="C201" t="s">
        <v>239</v>
      </c>
    </row>
    <row r="202" spans="3:3" x14ac:dyDescent="0.25">
      <c r="C202" t="s">
        <v>240</v>
      </c>
    </row>
    <row r="203" spans="3:3" x14ac:dyDescent="0.25">
      <c r="C203" t="s">
        <v>241</v>
      </c>
    </row>
    <row r="204" spans="3:3" x14ac:dyDescent="0.25">
      <c r="C204" t="s">
        <v>242</v>
      </c>
    </row>
    <row r="205" spans="3:3" x14ac:dyDescent="0.25">
      <c r="C205" t="s">
        <v>243</v>
      </c>
    </row>
    <row r="206" spans="3:3" x14ac:dyDescent="0.25">
      <c r="C206" t="s">
        <v>244</v>
      </c>
    </row>
    <row r="207" spans="3:3" x14ac:dyDescent="0.25">
      <c r="C207" t="s">
        <v>245</v>
      </c>
    </row>
    <row r="208" spans="3:3" x14ac:dyDescent="0.25">
      <c r="C208" t="s">
        <v>246</v>
      </c>
    </row>
    <row r="209" spans="3:3" x14ac:dyDescent="0.25">
      <c r="C209" t="s">
        <v>247</v>
      </c>
    </row>
    <row r="210" spans="3:3" x14ac:dyDescent="0.25">
      <c r="C210" t="s">
        <v>248</v>
      </c>
    </row>
    <row r="211" spans="3:3" x14ac:dyDescent="0.25">
      <c r="C211" t="s">
        <v>249</v>
      </c>
    </row>
    <row r="212" spans="3:3" x14ac:dyDescent="0.25">
      <c r="C212" t="s">
        <v>250</v>
      </c>
    </row>
    <row r="213" spans="3:3" x14ac:dyDescent="0.25">
      <c r="C213" t="s">
        <v>251</v>
      </c>
    </row>
    <row r="214" spans="3:3" x14ac:dyDescent="0.25">
      <c r="C214" t="s">
        <v>252</v>
      </c>
    </row>
    <row r="215" spans="3:3" x14ac:dyDescent="0.25">
      <c r="C215" t="s">
        <v>253</v>
      </c>
    </row>
    <row r="216" spans="3:3" x14ac:dyDescent="0.25">
      <c r="C216" t="s">
        <v>254</v>
      </c>
    </row>
    <row r="217" spans="3:3" x14ac:dyDescent="0.25">
      <c r="C217" t="s">
        <v>255</v>
      </c>
    </row>
    <row r="218" spans="3:3" x14ac:dyDescent="0.25">
      <c r="C218" t="s">
        <v>256</v>
      </c>
    </row>
    <row r="219" spans="3:3" x14ac:dyDescent="0.25">
      <c r="C219" t="s">
        <v>257</v>
      </c>
    </row>
    <row r="220" spans="3:3" x14ac:dyDescent="0.25">
      <c r="C220" t="s">
        <v>258</v>
      </c>
    </row>
    <row r="221" spans="3:3" x14ac:dyDescent="0.25">
      <c r="C221" t="s">
        <v>259</v>
      </c>
    </row>
    <row r="222" spans="3:3" x14ac:dyDescent="0.25">
      <c r="C222" t="s">
        <v>260</v>
      </c>
    </row>
    <row r="223" spans="3:3" x14ac:dyDescent="0.25">
      <c r="C223" t="s">
        <v>261</v>
      </c>
    </row>
    <row r="224" spans="3:3" x14ac:dyDescent="0.25">
      <c r="C224" t="s">
        <v>262</v>
      </c>
    </row>
    <row r="225" spans="2:3" x14ac:dyDescent="0.25">
      <c r="C225" t="s">
        <v>263</v>
      </c>
    </row>
    <row r="226" spans="2:3" x14ac:dyDescent="0.25">
      <c r="C226" t="s">
        <v>264</v>
      </c>
    </row>
    <row r="227" spans="2:3" x14ac:dyDescent="0.25">
      <c r="C227" t="s">
        <v>265</v>
      </c>
    </row>
    <row r="228" spans="2:3" x14ac:dyDescent="0.25">
      <c r="C228" t="s">
        <v>266</v>
      </c>
    </row>
    <row r="229" spans="2:3" x14ac:dyDescent="0.25">
      <c r="C229" t="s">
        <v>267</v>
      </c>
    </row>
    <row r="230" spans="2:3" x14ac:dyDescent="0.25">
      <c r="C230" t="s">
        <v>268</v>
      </c>
    </row>
    <row r="232" spans="2:3" x14ac:dyDescent="0.25">
      <c r="B232" s="1" t="s">
        <v>269</v>
      </c>
    </row>
    <row r="233" spans="2:3" x14ac:dyDescent="0.25">
      <c r="B233" t="s">
        <v>2</v>
      </c>
      <c r="C233" t="s">
        <v>137</v>
      </c>
    </row>
    <row r="234" spans="2:3" x14ac:dyDescent="0.25">
      <c r="B234" t="s">
        <v>270</v>
      </c>
      <c r="C234" t="s">
        <v>271</v>
      </c>
    </row>
    <row r="235" spans="2:3" x14ac:dyDescent="0.25">
      <c r="B235" t="s">
        <v>272</v>
      </c>
      <c r="C235" t="s">
        <v>273</v>
      </c>
    </row>
    <row r="236" spans="2:3" x14ac:dyDescent="0.25">
      <c r="B236" t="s">
        <v>138</v>
      </c>
      <c r="C236" t="s">
        <v>274</v>
      </c>
    </row>
    <row r="237" spans="2:3" x14ac:dyDescent="0.25">
      <c r="B237" t="s">
        <v>275</v>
      </c>
    </row>
    <row r="238" spans="2:3" x14ac:dyDescent="0.25">
      <c r="B238" s="1" t="s">
        <v>276</v>
      </c>
    </row>
    <row r="239" spans="2:3" x14ac:dyDescent="0.25">
      <c r="B239" t="s">
        <v>277</v>
      </c>
      <c r="C239" s="16">
        <f>3.468751*2^30</f>
        <v>3724543025.7418242</v>
      </c>
    </row>
    <row r="240" spans="2:3" x14ac:dyDescent="0.25">
      <c r="B240" t="s">
        <v>278</v>
      </c>
      <c r="C240" s="17">
        <f>2.734771*2^30</f>
        <v>2936438001.7623038</v>
      </c>
    </row>
    <row r="241" spans="2:3" x14ac:dyDescent="0.25">
      <c r="B241" t="s">
        <v>279</v>
      </c>
      <c r="C241" s="18">
        <f>1.737146*16^8</f>
        <v>7460985258.3772163</v>
      </c>
    </row>
    <row r="242" spans="2:3" x14ac:dyDescent="0.25">
      <c r="B242" t="s">
        <v>280</v>
      </c>
      <c r="C242" s="19">
        <f>1.558069*16^8</f>
        <v>6691855399.9114237</v>
      </c>
    </row>
    <row r="243" spans="2:3" x14ac:dyDescent="0.25">
      <c r="B243" t="s">
        <v>281</v>
      </c>
    </row>
    <row r="244" spans="2:3" x14ac:dyDescent="0.25">
      <c r="B244" s="1" t="s">
        <v>282</v>
      </c>
    </row>
    <row r="245" spans="2:3" x14ac:dyDescent="0.25">
      <c r="B245" t="s">
        <v>283</v>
      </c>
      <c r="C245" s="20">
        <f>32*2^20</f>
        <v>33554432</v>
      </c>
    </row>
    <row r="246" spans="2:3" x14ac:dyDescent="0.25">
      <c r="B246" t="s">
        <v>284</v>
      </c>
      <c r="C246" t="s">
        <v>285</v>
      </c>
    </row>
    <row r="247" spans="2:3" x14ac:dyDescent="0.25">
      <c r="B247" t="s">
        <v>286</v>
      </c>
      <c r="C247" t="s">
        <v>287</v>
      </c>
    </row>
    <row r="248" spans="2:3" x14ac:dyDescent="0.25">
      <c r="B248" t="s">
        <v>288</v>
      </c>
      <c r="C248" t="s">
        <v>78</v>
      </c>
    </row>
    <row r="250" spans="2:3" x14ac:dyDescent="0.25">
      <c r="B250" t="s">
        <v>289</v>
      </c>
      <c r="C250" t="s">
        <v>78</v>
      </c>
    </row>
    <row r="252" spans="2:3" x14ac:dyDescent="0.25">
      <c r="B252" t="s">
        <v>290</v>
      </c>
      <c r="C252" t="s">
        <v>78</v>
      </c>
    </row>
    <row r="254" spans="2:3" x14ac:dyDescent="0.25">
      <c r="B254" t="s">
        <v>291</v>
      </c>
      <c r="C254" t="s">
        <v>78</v>
      </c>
    </row>
    <row r="257" spans="2:12" x14ac:dyDescent="0.25">
      <c r="B257" s="1" t="s">
        <v>292</v>
      </c>
      <c r="C257" s="1" t="s">
        <v>293</v>
      </c>
      <c r="D257" s="1" t="s">
        <v>294</v>
      </c>
      <c r="E257" s="1" t="s">
        <v>295</v>
      </c>
      <c r="F257" s="1" t="s">
        <v>296</v>
      </c>
      <c r="G257" s="1" t="s">
        <v>53</v>
      </c>
      <c r="H257" s="1" t="s">
        <v>63</v>
      </c>
      <c r="I257" s="1" t="s">
        <v>74</v>
      </c>
      <c r="J257" s="1" t="s">
        <v>297</v>
      </c>
      <c r="K257" s="1" t="s">
        <v>298</v>
      </c>
      <c r="L257" s="1" t="s">
        <v>299</v>
      </c>
    </row>
    <row r="258" spans="2:12" x14ac:dyDescent="0.25">
      <c r="C258" s="21">
        <f>2*2^30</f>
        <v>2147483648</v>
      </c>
      <c r="D258" t="s">
        <v>300</v>
      </c>
      <c r="E258" s="22">
        <f>1.333*10^9</f>
        <v>1333000000</v>
      </c>
      <c r="F258" t="s">
        <v>301</v>
      </c>
      <c r="G258" t="s">
        <v>302</v>
      </c>
      <c r="H258" t="s">
        <v>78</v>
      </c>
      <c r="I258" t="s">
        <v>303</v>
      </c>
      <c r="J258" s="21">
        <f>2*2^30</f>
        <v>2147483648</v>
      </c>
      <c r="K258" s="23">
        <f>64.000008*10^0</f>
        <v>64.000007999999994</v>
      </c>
      <c r="L258" s="23">
        <f>64.000008*10^0</f>
        <v>64.000007999999994</v>
      </c>
    </row>
    <row r="259" spans="2:12" x14ac:dyDescent="0.25">
      <c r="C259" s="24">
        <v>0</v>
      </c>
      <c r="D259" t="s">
        <v>300</v>
      </c>
      <c r="E259" s="15">
        <v>0</v>
      </c>
      <c r="F259" t="s">
        <v>304</v>
      </c>
      <c r="G259" t="s">
        <v>305</v>
      </c>
      <c r="H259" t="s">
        <v>78</v>
      </c>
      <c r="I259" t="s">
        <v>78</v>
      </c>
      <c r="J259" s="24">
        <v>0</v>
      </c>
      <c r="K259" s="25">
        <v>0</v>
      </c>
      <c r="L259" s="25">
        <v>0</v>
      </c>
    </row>
    <row r="260" spans="2:12" x14ac:dyDescent="0.25">
      <c r="C260" s="21">
        <f>2*2^30</f>
        <v>2147483648</v>
      </c>
      <c r="D260" t="s">
        <v>300</v>
      </c>
      <c r="E260" s="22">
        <f>1.333*10^9</f>
        <v>1333000000</v>
      </c>
      <c r="F260" t="s">
        <v>306</v>
      </c>
      <c r="G260" t="s">
        <v>302</v>
      </c>
      <c r="H260" t="s">
        <v>78</v>
      </c>
      <c r="I260" t="s">
        <v>303</v>
      </c>
      <c r="J260" s="21">
        <f>2*2^30</f>
        <v>2147483648</v>
      </c>
      <c r="K260" s="23">
        <f>64.000008*10^0</f>
        <v>64.000007999999994</v>
      </c>
      <c r="L260" s="23">
        <f>64.000008*10^0</f>
        <v>64.000007999999994</v>
      </c>
    </row>
    <row r="261" spans="2:12" x14ac:dyDescent="0.25">
      <c r="C261" s="24">
        <v>0</v>
      </c>
      <c r="D261" t="s">
        <v>300</v>
      </c>
      <c r="E261" s="15">
        <v>0</v>
      </c>
      <c r="F261" t="s">
        <v>307</v>
      </c>
      <c r="G261" t="s">
        <v>305</v>
      </c>
      <c r="H261" t="s">
        <v>78</v>
      </c>
      <c r="I261" t="s">
        <v>78</v>
      </c>
      <c r="J261" s="24">
        <v>0</v>
      </c>
      <c r="K261" s="25">
        <v>0</v>
      </c>
      <c r="L261" s="25">
        <v>0</v>
      </c>
    </row>
    <row r="263" spans="2:12" x14ac:dyDescent="0.25">
      <c r="B263" s="1" t="s">
        <v>308</v>
      </c>
    </row>
    <row r="264" spans="2:12" x14ac:dyDescent="0.25">
      <c r="B264" t="s">
        <v>309</v>
      </c>
      <c r="C264" t="s">
        <v>310</v>
      </c>
    </row>
    <row r="265" spans="2:12" x14ac:dyDescent="0.25">
      <c r="B265" t="s">
        <v>53</v>
      </c>
      <c r="C265" t="s">
        <v>311</v>
      </c>
    </row>
    <row r="266" spans="2:12" x14ac:dyDescent="0.25">
      <c r="B266" t="s">
        <v>312</v>
      </c>
      <c r="C266" t="s">
        <v>313</v>
      </c>
    </row>
    <row r="267" spans="2:12" x14ac:dyDescent="0.25">
      <c r="B267" t="s">
        <v>2</v>
      </c>
      <c r="C267" t="s">
        <v>314</v>
      </c>
    </row>
    <row r="268" spans="2:12" x14ac:dyDescent="0.25">
      <c r="B268" t="s">
        <v>315</v>
      </c>
      <c r="C268" t="s">
        <v>316</v>
      </c>
    </row>
    <row r="269" spans="2:12" x14ac:dyDescent="0.25">
      <c r="B269" t="s">
        <v>317</v>
      </c>
      <c r="C269" t="s">
        <v>318</v>
      </c>
    </row>
    <row r="270" spans="2:12" x14ac:dyDescent="0.25">
      <c r="B270" t="s">
        <v>319</v>
      </c>
      <c r="C270" s="13">
        <v>41144</v>
      </c>
    </row>
    <row r="271" spans="2:12" x14ac:dyDescent="0.25">
      <c r="B271" t="s">
        <v>320</v>
      </c>
      <c r="C271" t="s">
        <v>321</v>
      </c>
    </row>
    <row r="273" spans="2:19" x14ac:dyDescent="0.25">
      <c r="B273" s="1" t="s">
        <v>322</v>
      </c>
      <c r="C273" s="1" t="s">
        <v>89</v>
      </c>
      <c r="D273" s="1" t="s">
        <v>323</v>
      </c>
      <c r="E273" s="1" t="s">
        <v>63</v>
      </c>
      <c r="F273" s="1" t="s">
        <v>324</v>
      </c>
      <c r="G273" s="1" t="s">
        <v>325</v>
      </c>
      <c r="H273" s="1" t="s">
        <v>326</v>
      </c>
      <c r="I273" s="1" t="s">
        <v>327</v>
      </c>
      <c r="J273" s="1" t="s">
        <v>53</v>
      </c>
      <c r="K273" s="1" t="s">
        <v>148</v>
      </c>
      <c r="L273" s="1" t="s">
        <v>150</v>
      </c>
      <c r="M273" s="1" t="s">
        <v>153</v>
      </c>
      <c r="N273" s="1" t="s">
        <v>166</v>
      </c>
      <c r="O273" s="1" t="s">
        <v>167</v>
      </c>
      <c r="P273" s="1" t="s">
        <v>169</v>
      </c>
      <c r="Q273" s="1" t="s">
        <v>171</v>
      </c>
      <c r="R273" s="1" t="s">
        <v>173</v>
      </c>
      <c r="S273" s="1" t="s">
        <v>328</v>
      </c>
    </row>
    <row r="274" spans="2:19" x14ac:dyDescent="0.25">
      <c r="C274">
        <v>1</v>
      </c>
      <c r="D274" t="s">
        <v>329</v>
      </c>
      <c r="E274" t="s">
        <v>330</v>
      </c>
      <c r="F274" t="s">
        <v>331</v>
      </c>
      <c r="G274" s="25">
        <v>0</v>
      </c>
      <c r="H274" t="s">
        <v>332</v>
      </c>
      <c r="I274" t="s">
        <v>78</v>
      </c>
      <c r="J274" t="s">
        <v>78</v>
      </c>
      <c r="K274" t="s">
        <v>78</v>
      </c>
      <c r="L274" t="s">
        <v>78</v>
      </c>
      <c r="M274" t="s">
        <v>78</v>
      </c>
      <c r="N274" t="s">
        <v>78</v>
      </c>
      <c r="O274" t="s">
        <v>333</v>
      </c>
      <c r="P274" t="s">
        <v>333</v>
      </c>
      <c r="Q274" t="s">
        <v>100</v>
      </c>
      <c r="R274" t="s">
        <v>333</v>
      </c>
    </row>
    <row r="275" spans="2:19" x14ac:dyDescent="0.25">
      <c r="C275">
        <v>2</v>
      </c>
      <c r="D275" t="s">
        <v>334</v>
      </c>
      <c r="E275" t="s">
        <v>330</v>
      </c>
      <c r="F275" t="s">
        <v>331</v>
      </c>
      <c r="G275" s="25">
        <v>0</v>
      </c>
      <c r="H275" t="s">
        <v>335</v>
      </c>
      <c r="I275" t="s">
        <v>78</v>
      </c>
      <c r="J275" t="s">
        <v>78</v>
      </c>
      <c r="K275" t="s">
        <v>78</v>
      </c>
      <c r="L275" t="s">
        <v>78</v>
      </c>
      <c r="M275" t="s">
        <v>78</v>
      </c>
      <c r="N275" t="s">
        <v>78</v>
      </c>
      <c r="O275" t="s">
        <v>333</v>
      </c>
      <c r="P275" t="s">
        <v>333</v>
      </c>
      <c r="Q275" t="s">
        <v>100</v>
      </c>
      <c r="R275" t="s">
        <v>333</v>
      </c>
    </row>
    <row r="276" spans="2:19" x14ac:dyDescent="0.25">
      <c r="C276">
        <v>3</v>
      </c>
      <c r="D276" t="s">
        <v>336</v>
      </c>
      <c r="E276" t="s">
        <v>330</v>
      </c>
      <c r="F276" t="s">
        <v>331</v>
      </c>
      <c r="G276" s="25">
        <v>0</v>
      </c>
      <c r="H276" t="s">
        <v>335</v>
      </c>
      <c r="I276" t="s">
        <v>78</v>
      </c>
      <c r="J276" t="s">
        <v>78</v>
      </c>
      <c r="K276" t="s">
        <v>78</v>
      </c>
      <c r="L276" t="s">
        <v>78</v>
      </c>
      <c r="M276" t="s">
        <v>78</v>
      </c>
      <c r="N276" t="s">
        <v>78</v>
      </c>
      <c r="O276" t="s">
        <v>333</v>
      </c>
      <c r="P276" t="s">
        <v>333</v>
      </c>
      <c r="Q276" t="s">
        <v>100</v>
      </c>
      <c r="R276" t="s">
        <v>333</v>
      </c>
    </row>
    <row r="277" spans="2:19" x14ac:dyDescent="0.25">
      <c r="C277">
        <v>4</v>
      </c>
      <c r="D277" t="s">
        <v>337</v>
      </c>
      <c r="E277" t="s">
        <v>330</v>
      </c>
      <c r="F277" t="s">
        <v>331</v>
      </c>
      <c r="G277" s="25">
        <v>0</v>
      </c>
      <c r="H277" t="s">
        <v>335</v>
      </c>
      <c r="I277" t="s">
        <v>78</v>
      </c>
      <c r="J277" t="s">
        <v>78</v>
      </c>
      <c r="K277" t="s">
        <v>78</v>
      </c>
      <c r="L277" t="s">
        <v>78</v>
      </c>
      <c r="M277" t="s">
        <v>78</v>
      </c>
      <c r="N277" t="s">
        <v>78</v>
      </c>
      <c r="O277" t="s">
        <v>333</v>
      </c>
      <c r="P277" t="s">
        <v>333</v>
      </c>
      <c r="Q277" t="s">
        <v>100</v>
      </c>
      <c r="R277" t="s">
        <v>333</v>
      </c>
    </row>
    <row r="278" spans="2:19" x14ac:dyDescent="0.25">
      <c r="C278">
        <v>5</v>
      </c>
      <c r="D278" t="s">
        <v>338</v>
      </c>
      <c r="E278" t="s">
        <v>330</v>
      </c>
      <c r="F278" t="s">
        <v>331</v>
      </c>
      <c r="G278" s="25">
        <v>0</v>
      </c>
      <c r="H278" t="s">
        <v>335</v>
      </c>
      <c r="I278" t="s">
        <v>78</v>
      </c>
      <c r="J278" t="s">
        <v>78</v>
      </c>
      <c r="K278" t="s">
        <v>78</v>
      </c>
      <c r="L278" t="s">
        <v>78</v>
      </c>
      <c r="M278" t="s">
        <v>78</v>
      </c>
      <c r="N278" t="s">
        <v>78</v>
      </c>
      <c r="O278" t="s">
        <v>333</v>
      </c>
      <c r="P278" t="s">
        <v>333</v>
      </c>
      <c r="Q278" t="s">
        <v>100</v>
      </c>
      <c r="R278" t="s">
        <v>333</v>
      </c>
    </row>
    <row r="279" spans="2:19" x14ac:dyDescent="0.25">
      <c r="C279">
        <v>6</v>
      </c>
      <c r="D279" t="s">
        <v>339</v>
      </c>
      <c r="E279" t="s">
        <v>165</v>
      </c>
      <c r="F279" t="s">
        <v>331</v>
      </c>
      <c r="G279" s="26">
        <f>31.999998*10^0</f>
        <v>31.999998000000001</v>
      </c>
      <c r="H279" t="s">
        <v>335</v>
      </c>
      <c r="I279" t="s">
        <v>78</v>
      </c>
      <c r="J279" t="s">
        <v>78</v>
      </c>
      <c r="K279" t="s">
        <v>78</v>
      </c>
      <c r="L279" t="s">
        <v>78</v>
      </c>
      <c r="M279" t="s">
        <v>78</v>
      </c>
      <c r="N279" t="s">
        <v>78</v>
      </c>
      <c r="O279" t="s">
        <v>333</v>
      </c>
      <c r="P279" t="s">
        <v>333</v>
      </c>
      <c r="Q279" t="s">
        <v>100</v>
      </c>
      <c r="R279" t="s">
        <v>333</v>
      </c>
    </row>
    <row r="282" spans="2:19" x14ac:dyDescent="0.25">
      <c r="B282" s="1" t="s">
        <v>340</v>
      </c>
      <c r="C282" s="1" t="s">
        <v>53</v>
      </c>
      <c r="D282" s="1" t="s">
        <v>284</v>
      </c>
      <c r="E282" s="1" t="s">
        <v>63</v>
      </c>
      <c r="F282" s="1" t="s">
        <v>166</v>
      </c>
      <c r="G282" s="1" t="s">
        <v>167</v>
      </c>
      <c r="H282" s="1" t="s">
        <v>169</v>
      </c>
      <c r="I282" s="1" t="s">
        <v>171</v>
      </c>
      <c r="J282" s="1" t="s">
        <v>173</v>
      </c>
    </row>
    <row r="283" spans="2:19" x14ac:dyDescent="0.25">
      <c r="C283" t="s">
        <v>341</v>
      </c>
      <c r="D283" t="s">
        <v>342</v>
      </c>
      <c r="E283" t="s">
        <v>78</v>
      </c>
      <c r="F283" t="s">
        <v>343</v>
      </c>
      <c r="G283" t="s">
        <v>168</v>
      </c>
      <c r="H283" t="s">
        <v>344</v>
      </c>
      <c r="I283" t="s">
        <v>172</v>
      </c>
      <c r="J283" t="s">
        <v>174</v>
      </c>
    </row>
    <row r="284" spans="2:19" x14ac:dyDescent="0.25">
      <c r="C284" t="s">
        <v>144</v>
      </c>
      <c r="D284" t="s">
        <v>345</v>
      </c>
      <c r="E284" t="s">
        <v>78</v>
      </c>
      <c r="F284" t="s">
        <v>139</v>
      </c>
      <c r="G284" t="s">
        <v>168</v>
      </c>
      <c r="H284" t="s">
        <v>170</v>
      </c>
      <c r="I284" t="s">
        <v>172</v>
      </c>
      <c r="J284" t="s">
        <v>174</v>
      </c>
    </row>
    <row r="285" spans="2:19" x14ac:dyDescent="0.25">
      <c r="C285" t="s">
        <v>346</v>
      </c>
      <c r="D285" t="s">
        <v>347</v>
      </c>
      <c r="E285" t="s">
        <v>78</v>
      </c>
      <c r="F285" t="s">
        <v>348</v>
      </c>
      <c r="G285" t="s">
        <v>349</v>
      </c>
      <c r="H285" t="s">
        <v>350</v>
      </c>
      <c r="I285" t="s">
        <v>351</v>
      </c>
      <c r="J285" t="s">
        <v>352</v>
      </c>
    </row>
    <row r="286" spans="2:19" x14ac:dyDescent="0.25">
      <c r="C286" t="s">
        <v>54</v>
      </c>
      <c r="D286" t="s">
        <v>353</v>
      </c>
      <c r="E286" t="s">
        <v>78</v>
      </c>
      <c r="F286" t="s">
        <v>354</v>
      </c>
      <c r="G286" t="s">
        <v>355</v>
      </c>
      <c r="H286" t="s">
        <v>356</v>
      </c>
      <c r="I286" t="s">
        <v>357</v>
      </c>
      <c r="J286" t="s">
        <v>358</v>
      </c>
    </row>
    <row r="287" spans="2:19" x14ac:dyDescent="0.25">
      <c r="C287" t="s">
        <v>54</v>
      </c>
      <c r="D287" t="s">
        <v>359</v>
      </c>
      <c r="E287" t="s">
        <v>78</v>
      </c>
      <c r="F287" t="s">
        <v>360</v>
      </c>
      <c r="G287" t="s">
        <v>355</v>
      </c>
      <c r="H287" t="s">
        <v>361</v>
      </c>
      <c r="I287" t="s">
        <v>357</v>
      </c>
      <c r="J287" t="s">
        <v>358</v>
      </c>
    </row>
    <row r="288" spans="2:19" x14ac:dyDescent="0.25">
      <c r="C288" t="s">
        <v>362</v>
      </c>
      <c r="D288" t="s">
        <v>363</v>
      </c>
      <c r="E288" t="s">
        <v>78</v>
      </c>
      <c r="F288" t="s">
        <v>364</v>
      </c>
      <c r="G288" t="s">
        <v>355</v>
      </c>
      <c r="H288" t="s">
        <v>365</v>
      </c>
      <c r="I288" t="s">
        <v>366</v>
      </c>
      <c r="J288" t="s">
        <v>367</v>
      </c>
    </row>
    <row r="289" spans="2:10" x14ac:dyDescent="0.25">
      <c r="C289" t="s">
        <v>54</v>
      </c>
      <c r="D289" t="s">
        <v>368</v>
      </c>
      <c r="E289" t="s">
        <v>78</v>
      </c>
      <c r="F289" t="s">
        <v>369</v>
      </c>
      <c r="G289" t="s">
        <v>355</v>
      </c>
      <c r="H289" t="s">
        <v>370</v>
      </c>
      <c r="I289" t="s">
        <v>371</v>
      </c>
      <c r="J289" t="s">
        <v>372</v>
      </c>
    </row>
    <row r="290" spans="2:10" x14ac:dyDescent="0.25">
      <c r="C290" t="s">
        <v>54</v>
      </c>
      <c r="D290" t="s">
        <v>373</v>
      </c>
      <c r="E290" t="s">
        <v>78</v>
      </c>
      <c r="F290" t="s">
        <v>374</v>
      </c>
      <c r="G290" t="s">
        <v>355</v>
      </c>
      <c r="H290" t="s">
        <v>375</v>
      </c>
      <c r="I290" t="s">
        <v>371</v>
      </c>
      <c r="J290" t="s">
        <v>372</v>
      </c>
    </row>
    <row r="291" spans="2:10" x14ac:dyDescent="0.25">
      <c r="C291" t="s">
        <v>341</v>
      </c>
      <c r="D291" t="s">
        <v>376</v>
      </c>
      <c r="E291" t="s">
        <v>78</v>
      </c>
      <c r="F291" t="s">
        <v>343</v>
      </c>
      <c r="G291" t="s">
        <v>355</v>
      </c>
      <c r="H291" t="s">
        <v>377</v>
      </c>
      <c r="I291" t="s">
        <v>378</v>
      </c>
      <c r="J291" t="s">
        <v>367</v>
      </c>
    </row>
    <row r="292" spans="2:10" x14ac:dyDescent="0.25">
      <c r="C292" t="s">
        <v>54</v>
      </c>
      <c r="D292" t="s">
        <v>379</v>
      </c>
      <c r="E292" t="s">
        <v>78</v>
      </c>
      <c r="F292" t="s">
        <v>380</v>
      </c>
      <c r="G292" t="s">
        <v>355</v>
      </c>
      <c r="H292" t="s">
        <v>381</v>
      </c>
      <c r="I292" t="s">
        <v>371</v>
      </c>
      <c r="J292" t="s">
        <v>367</v>
      </c>
    </row>
    <row r="293" spans="2:10" x14ac:dyDescent="0.25">
      <c r="C293" t="s">
        <v>54</v>
      </c>
      <c r="D293" t="s">
        <v>382</v>
      </c>
      <c r="E293" t="s">
        <v>78</v>
      </c>
      <c r="F293" t="s">
        <v>383</v>
      </c>
      <c r="G293" t="s">
        <v>355</v>
      </c>
      <c r="H293" t="s">
        <v>384</v>
      </c>
      <c r="I293" t="s">
        <v>385</v>
      </c>
      <c r="J293" t="s">
        <v>367</v>
      </c>
    </row>
    <row r="294" spans="2:10" x14ac:dyDescent="0.25">
      <c r="C294" t="s">
        <v>54</v>
      </c>
      <c r="D294" t="s">
        <v>386</v>
      </c>
      <c r="E294" t="s">
        <v>78</v>
      </c>
      <c r="F294" t="s">
        <v>387</v>
      </c>
      <c r="G294" t="s">
        <v>355</v>
      </c>
      <c r="H294" t="s">
        <v>388</v>
      </c>
      <c r="I294" t="s">
        <v>385</v>
      </c>
      <c r="J294" t="s">
        <v>367</v>
      </c>
    </row>
    <row r="295" spans="2:10" x14ac:dyDescent="0.25">
      <c r="C295" t="s">
        <v>389</v>
      </c>
      <c r="D295" t="s">
        <v>390</v>
      </c>
      <c r="E295" t="s">
        <v>78</v>
      </c>
      <c r="F295" t="s">
        <v>391</v>
      </c>
      <c r="G295" t="s">
        <v>355</v>
      </c>
      <c r="H295" t="s">
        <v>392</v>
      </c>
      <c r="I295" t="s">
        <v>393</v>
      </c>
      <c r="J295" t="s">
        <v>367</v>
      </c>
    </row>
    <row r="296" spans="2:10" x14ac:dyDescent="0.25">
      <c r="C296" t="s">
        <v>54</v>
      </c>
      <c r="D296" t="s">
        <v>394</v>
      </c>
      <c r="E296" t="s">
        <v>78</v>
      </c>
      <c r="F296" t="s">
        <v>395</v>
      </c>
      <c r="G296" t="s">
        <v>355</v>
      </c>
      <c r="H296" t="s">
        <v>396</v>
      </c>
      <c r="I296" t="s">
        <v>397</v>
      </c>
      <c r="J296" t="s">
        <v>367</v>
      </c>
    </row>
    <row r="297" spans="2:10" x14ac:dyDescent="0.25">
      <c r="C297" t="s">
        <v>54</v>
      </c>
      <c r="D297" t="s">
        <v>398</v>
      </c>
      <c r="E297" t="s">
        <v>78</v>
      </c>
      <c r="F297" t="s">
        <v>399</v>
      </c>
      <c r="G297" t="s">
        <v>355</v>
      </c>
      <c r="H297" t="s">
        <v>400</v>
      </c>
      <c r="I297" t="s">
        <v>371</v>
      </c>
      <c r="J297" t="s">
        <v>367</v>
      </c>
    </row>
    <row r="298" spans="2:10" x14ac:dyDescent="0.25">
      <c r="C298" t="s">
        <v>54</v>
      </c>
      <c r="D298" t="s">
        <v>401</v>
      </c>
      <c r="E298" t="s">
        <v>78</v>
      </c>
      <c r="F298" t="s">
        <v>402</v>
      </c>
      <c r="G298" t="s">
        <v>355</v>
      </c>
      <c r="H298" t="s">
        <v>403</v>
      </c>
      <c r="I298" t="s">
        <v>385</v>
      </c>
      <c r="J298" t="s">
        <v>404</v>
      </c>
    </row>
    <row r="301" spans="2:10" x14ac:dyDescent="0.25">
      <c r="B301" s="1" t="s">
        <v>405</v>
      </c>
      <c r="C301" s="1" t="s">
        <v>53</v>
      </c>
      <c r="D301" s="1" t="s">
        <v>166</v>
      </c>
      <c r="E301" s="1" t="s">
        <v>167</v>
      </c>
      <c r="F301" s="1" t="s">
        <v>169</v>
      </c>
      <c r="G301" s="1" t="s">
        <v>171</v>
      </c>
      <c r="H301" s="1" t="s">
        <v>173</v>
      </c>
    </row>
    <row r="302" spans="2:10" x14ac:dyDescent="0.25">
      <c r="C302" t="s">
        <v>54</v>
      </c>
      <c r="D302" t="s">
        <v>354</v>
      </c>
      <c r="E302" t="s">
        <v>355</v>
      </c>
      <c r="F302" t="s">
        <v>356</v>
      </c>
      <c r="G302" t="s">
        <v>357</v>
      </c>
      <c r="H302" t="s">
        <v>358</v>
      </c>
    </row>
    <row r="303" spans="2:10" x14ac:dyDescent="0.25">
      <c r="C303" t="s">
        <v>54</v>
      </c>
      <c r="D303" t="s">
        <v>360</v>
      </c>
      <c r="E303" t="s">
        <v>355</v>
      </c>
      <c r="F303" t="s">
        <v>361</v>
      </c>
      <c r="G303" t="s">
        <v>357</v>
      </c>
      <c r="H303" t="s">
        <v>358</v>
      </c>
    </row>
    <row r="304" spans="2:10" x14ac:dyDescent="0.25">
      <c r="C304" t="s">
        <v>54</v>
      </c>
      <c r="D304" t="s">
        <v>369</v>
      </c>
      <c r="E304" t="s">
        <v>355</v>
      </c>
      <c r="F304" t="s">
        <v>370</v>
      </c>
      <c r="G304" t="s">
        <v>371</v>
      </c>
      <c r="H304" t="s">
        <v>372</v>
      </c>
    </row>
    <row r="305" spans="2:8" x14ac:dyDescent="0.25">
      <c r="C305" t="s">
        <v>54</v>
      </c>
      <c r="D305" t="s">
        <v>374</v>
      </c>
      <c r="E305" t="s">
        <v>355</v>
      </c>
      <c r="F305" t="s">
        <v>375</v>
      </c>
      <c r="G305" t="s">
        <v>371</v>
      </c>
      <c r="H305" t="s">
        <v>372</v>
      </c>
    </row>
    <row r="306" spans="2:8" x14ac:dyDescent="0.25">
      <c r="C306" t="s">
        <v>341</v>
      </c>
      <c r="D306" t="s">
        <v>343</v>
      </c>
      <c r="E306" t="s">
        <v>355</v>
      </c>
      <c r="F306" t="s">
        <v>377</v>
      </c>
      <c r="G306" t="s">
        <v>378</v>
      </c>
      <c r="H306" t="s">
        <v>367</v>
      </c>
    </row>
    <row r="307" spans="2:8" x14ac:dyDescent="0.25">
      <c r="C307" t="s">
        <v>54</v>
      </c>
      <c r="D307" t="s">
        <v>380</v>
      </c>
      <c r="E307" t="s">
        <v>355</v>
      </c>
      <c r="F307" t="s">
        <v>381</v>
      </c>
      <c r="G307" t="s">
        <v>371</v>
      </c>
      <c r="H307" t="s">
        <v>367</v>
      </c>
    </row>
    <row r="308" spans="2:8" x14ac:dyDescent="0.25">
      <c r="C308" t="s">
        <v>54</v>
      </c>
      <c r="D308" t="s">
        <v>395</v>
      </c>
      <c r="E308" t="s">
        <v>355</v>
      </c>
      <c r="F308" t="s">
        <v>396</v>
      </c>
      <c r="G308" t="s">
        <v>397</v>
      </c>
      <c r="H308" t="s">
        <v>367</v>
      </c>
    </row>
    <row r="309" spans="2:8" x14ac:dyDescent="0.25">
      <c r="C309" t="s">
        <v>54</v>
      </c>
      <c r="D309" t="s">
        <v>399</v>
      </c>
      <c r="E309" t="s">
        <v>355</v>
      </c>
      <c r="F309" t="s">
        <v>400</v>
      </c>
      <c r="G309" t="s">
        <v>371</v>
      </c>
      <c r="H309" t="s">
        <v>367</v>
      </c>
    </row>
    <row r="310" spans="2:8" x14ac:dyDescent="0.25">
      <c r="C310" t="s">
        <v>54</v>
      </c>
      <c r="D310" t="s">
        <v>402</v>
      </c>
      <c r="E310" t="s">
        <v>355</v>
      </c>
      <c r="F310" t="s">
        <v>403</v>
      </c>
      <c r="G310" t="s">
        <v>385</v>
      </c>
      <c r="H310" t="s">
        <v>404</v>
      </c>
    </row>
    <row r="312" spans="2:8" x14ac:dyDescent="0.25">
      <c r="B312" s="1" t="s">
        <v>406</v>
      </c>
    </row>
    <row r="313" spans="2:8" x14ac:dyDescent="0.25">
      <c r="B313" t="s">
        <v>176</v>
      </c>
    </row>
    <row r="314" spans="2:8" x14ac:dyDescent="0.25">
      <c r="B314" t="s">
        <v>178</v>
      </c>
    </row>
    <row r="315" spans="2:8" x14ac:dyDescent="0.25">
      <c r="B315" t="s">
        <v>407</v>
      </c>
      <c r="C315" t="s">
        <v>100</v>
      </c>
    </row>
    <row r="316" spans="2:8" x14ac:dyDescent="0.25">
      <c r="B316" t="s">
        <v>408</v>
      </c>
      <c r="C316" t="s">
        <v>100</v>
      </c>
    </row>
    <row r="317" spans="2:8" x14ac:dyDescent="0.25">
      <c r="B317" t="s">
        <v>409</v>
      </c>
      <c r="C317" s="24">
        <v>0</v>
      </c>
    </row>
    <row r="318" spans="2:8" x14ac:dyDescent="0.25">
      <c r="B318" t="s">
        <v>179</v>
      </c>
    </row>
    <row r="319" spans="2:8" x14ac:dyDescent="0.25">
      <c r="B319" s="1" t="s">
        <v>180</v>
      </c>
    </row>
    <row r="320" spans="2:8" x14ac:dyDescent="0.25">
      <c r="B320" t="s">
        <v>181</v>
      </c>
    </row>
    <row r="321" spans="2:6" x14ac:dyDescent="0.25">
      <c r="B321" t="s">
        <v>182</v>
      </c>
      <c r="C321" t="s">
        <v>100</v>
      </c>
    </row>
    <row r="322" spans="2:6" x14ac:dyDescent="0.25">
      <c r="B322" t="s">
        <v>183</v>
      </c>
    </row>
    <row r="323" spans="2:6" x14ac:dyDescent="0.25">
      <c r="B323" s="1" t="s">
        <v>180</v>
      </c>
    </row>
    <row r="324" spans="2:6" x14ac:dyDescent="0.25">
      <c r="B324" t="s">
        <v>181</v>
      </c>
    </row>
    <row r="325" spans="2:6" x14ac:dyDescent="0.25">
      <c r="B325" t="s">
        <v>182</v>
      </c>
      <c r="C325" t="s">
        <v>100</v>
      </c>
    </row>
    <row r="327" spans="2:6" x14ac:dyDescent="0.25">
      <c r="B327" s="1" t="s">
        <v>410</v>
      </c>
      <c r="C327" s="1" t="s">
        <v>143</v>
      </c>
      <c r="D327" s="1" t="s">
        <v>153</v>
      </c>
      <c r="E327" s="1" t="s">
        <v>150</v>
      </c>
      <c r="F327" s="1" t="s">
        <v>327</v>
      </c>
    </row>
    <row r="328" spans="2:6" x14ac:dyDescent="0.25">
      <c r="C328" t="s">
        <v>411</v>
      </c>
      <c r="D328" s="13">
        <v>38889</v>
      </c>
      <c r="E328" t="s">
        <v>412</v>
      </c>
      <c r="F328" t="s">
        <v>413</v>
      </c>
    </row>
    <row r="329" spans="2:6" x14ac:dyDescent="0.25">
      <c r="C329" t="s">
        <v>411</v>
      </c>
      <c r="D329" s="13">
        <v>38889</v>
      </c>
      <c r="E329" t="s">
        <v>412</v>
      </c>
      <c r="F329" t="s">
        <v>413</v>
      </c>
    </row>
    <row r="330" spans="2:6" x14ac:dyDescent="0.25">
      <c r="C330" t="s">
        <v>414</v>
      </c>
      <c r="D330" s="13">
        <v>38889</v>
      </c>
      <c r="E330" t="s">
        <v>412</v>
      </c>
      <c r="F330" t="s">
        <v>413</v>
      </c>
    </row>
    <row r="331" spans="2:6" x14ac:dyDescent="0.25">
      <c r="C331" t="s">
        <v>415</v>
      </c>
      <c r="D331" s="13">
        <v>38889</v>
      </c>
      <c r="E331" t="s">
        <v>416</v>
      </c>
      <c r="F331" t="s">
        <v>417</v>
      </c>
    </row>
    <row r="332" spans="2:6" x14ac:dyDescent="0.25">
      <c r="C332" t="s">
        <v>415</v>
      </c>
      <c r="D332" s="13">
        <v>38889</v>
      </c>
      <c r="E332" t="s">
        <v>416</v>
      </c>
      <c r="F332" t="s">
        <v>417</v>
      </c>
    </row>
    <row r="333" spans="2:6" x14ac:dyDescent="0.25">
      <c r="C333" t="s">
        <v>418</v>
      </c>
      <c r="D333" s="13">
        <v>38889</v>
      </c>
      <c r="E333" t="s">
        <v>419</v>
      </c>
      <c r="F333" t="s">
        <v>413</v>
      </c>
    </row>
    <row r="334" spans="2:6" x14ac:dyDescent="0.25">
      <c r="C334" t="s">
        <v>420</v>
      </c>
      <c r="D334" s="13">
        <v>38889</v>
      </c>
      <c r="E334" t="s">
        <v>412</v>
      </c>
      <c r="F334" t="s">
        <v>413</v>
      </c>
    </row>
    <row r="335" spans="2:6" x14ac:dyDescent="0.25">
      <c r="C335" t="s">
        <v>420</v>
      </c>
      <c r="D335" s="13">
        <v>38889</v>
      </c>
      <c r="E335" t="s">
        <v>412</v>
      </c>
      <c r="F335" t="s">
        <v>413</v>
      </c>
    </row>
    <row r="337" spans="2:3" x14ac:dyDescent="0.25">
      <c r="B337" t="s">
        <v>421</v>
      </c>
    </row>
    <row r="338" spans="2:3" x14ac:dyDescent="0.25">
      <c r="B338" t="s">
        <v>422</v>
      </c>
    </row>
    <row r="339" spans="2:3" x14ac:dyDescent="0.25">
      <c r="B339" t="s">
        <v>423</v>
      </c>
    </row>
    <row r="340" spans="2:3" x14ac:dyDescent="0.25">
      <c r="B340" s="1" t="s">
        <v>424</v>
      </c>
    </row>
    <row r="341" spans="2:3" x14ac:dyDescent="0.25">
      <c r="B341" t="s">
        <v>166</v>
      </c>
      <c r="C341" t="s">
        <v>425</v>
      </c>
    </row>
    <row r="342" spans="2:3" x14ac:dyDescent="0.25">
      <c r="B342" t="s">
        <v>53</v>
      </c>
      <c r="C342" t="s">
        <v>426</v>
      </c>
    </row>
    <row r="343" spans="2:3" x14ac:dyDescent="0.25">
      <c r="B343" t="s">
        <v>427</v>
      </c>
      <c r="C343" s="27">
        <f>1.6*10^3</f>
        <v>1600</v>
      </c>
    </row>
    <row r="344" spans="2:3" x14ac:dyDescent="0.25">
      <c r="B344" t="s">
        <v>428</v>
      </c>
      <c r="C344" s="28">
        <f>1.2*10^3</f>
        <v>1200</v>
      </c>
    </row>
    <row r="345" spans="2:3" x14ac:dyDescent="0.25">
      <c r="B345" t="s">
        <v>429</v>
      </c>
    </row>
    <row r="346" spans="2:3" x14ac:dyDescent="0.25">
      <c r="B346" t="s">
        <v>430</v>
      </c>
    </row>
    <row r="347" spans="2:3" x14ac:dyDescent="0.25">
      <c r="B347" s="1" t="s">
        <v>431</v>
      </c>
    </row>
    <row r="348" spans="2:3" x14ac:dyDescent="0.25">
      <c r="B348" t="s">
        <v>166</v>
      </c>
      <c r="C348" t="s">
        <v>432</v>
      </c>
    </row>
    <row r="349" spans="2:3" x14ac:dyDescent="0.25">
      <c r="B349" t="s">
        <v>2</v>
      </c>
      <c r="C349" t="s">
        <v>433</v>
      </c>
    </row>
    <row r="350" spans="2:3" x14ac:dyDescent="0.25">
      <c r="B350" t="s">
        <v>434</v>
      </c>
      <c r="C350">
        <v>2</v>
      </c>
    </row>
    <row r="351" spans="2:3" x14ac:dyDescent="0.25">
      <c r="B351" s="1" t="s">
        <v>435</v>
      </c>
    </row>
    <row r="352" spans="2:3" x14ac:dyDescent="0.25">
      <c r="B352" t="s">
        <v>2</v>
      </c>
      <c r="C352">
        <v>1</v>
      </c>
    </row>
    <row r="353" spans="2:3" x14ac:dyDescent="0.25">
      <c r="B353" t="s">
        <v>166</v>
      </c>
      <c r="C353" t="s">
        <v>436</v>
      </c>
    </row>
    <row r="354" spans="2:3" x14ac:dyDescent="0.25">
      <c r="B354" t="s">
        <v>437</v>
      </c>
      <c r="C354">
        <v>256</v>
      </c>
    </row>
    <row r="355" spans="2:3" x14ac:dyDescent="0.25">
      <c r="B355" t="s">
        <v>438</v>
      </c>
      <c r="C355">
        <v>1</v>
      </c>
    </row>
    <row r="356" spans="2:3" x14ac:dyDescent="0.25">
      <c r="B356" t="s">
        <v>439</v>
      </c>
      <c r="C356" t="b">
        <v>0</v>
      </c>
    </row>
    <row r="357" spans="2:3" x14ac:dyDescent="0.25">
      <c r="B357" t="s">
        <v>440</v>
      </c>
      <c r="C357" t="s">
        <v>441</v>
      </c>
    </row>
    <row r="358" spans="2:3" x14ac:dyDescent="0.25">
      <c r="B358" s="1" t="s">
        <v>442</v>
      </c>
    </row>
    <row r="359" spans="2:3" x14ac:dyDescent="0.25">
      <c r="B359" t="s">
        <v>443</v>
      </c>
      <c r="C359" t="b">
        <v>0</v>
      </c>
    </row>
    <row r="360" spans="2:3" x14ac:dyDescent="0.25">
      <c r="B360" t="s">
        <v>444</v>
      </c>
      <c r="C360" t="b">
        <v>0</v>
      </c>
    </row>
    <row r="361" spans="2:3" x14ac:dyDescent="0.25">
      <c r="B361" t="s">
        <v>445</v>
      </c>
      <c r="C361" t="b">
        <v>0</v>
      </c>
    </row>
    <row r="362" spans="2:3" x14ac:dyDescent="0.25">
      <c r="B362" t="s">
        <v>446</v>
      </c>
      <c r="C362" t="s">
        <v>447</v>
      </c>
    </row>
    <row r="363" spans="2:3" x14ac:dyDescent="0.25">
      <c r="B363" t="s">
        <v>448</v>
      </c>
      <c r="C363" t="s">
        <v>449</v>
      </c>
    </row>
    <row r="364" spans="2:3" x14ac:dyDescent="0.25">
      <c r="B364" t="s">
        <v>450</v>
      </c>
      <c r="C364" s="29">
        <f>1.28*10^3</f>
        <v>1280</v>
      </c>
    </row>
    <row r="365" spans="2:3" x14ac:dyDescent="0.25">
      <c r="B365" t="s">
        <v>451</v>
      </c>
      <c r="C365" s="30">
        <f>1.024*10^3</f>
        <v>1024</v>
      </c>
    </row>
    <row r="366" spans="2:3" x14ac:dyDescent="0.25">
      <c r="B366" t="s">
        <v>452</v>
      </c>
      <c r="C366" s="26">
        <f>31.999998*10^0</f>
        <v>31.999998000000001</v>
      </c>
    </row>
    <row r="367" spans="2:3" x14ac:dyDescent="0.25">
      <c r="B367" t="s">
        <v>453</v>
      </c>
      <c r="C367">
        <v>99200</v>
      </c>
    </row>
    <row r="369" spans="2:5" x14ac:dyDescent="0.25">
      <c r="B369" s="1" t="s">
        <v>454</v>
      </c>
    </row>
    <row r="370" spans="2:5" x14ac:dyDescent="0.25">
      <c r="C370" t="s">
        <v>455</v>
      </c>
    </row>
    <row r="371" spans="2:5" x14ac:dyDescent="0.25">
      <c r="C371" t="s">
        <v>456</v>
      </c>
    </row>
    <row r="372" spans="2:5" x14ac:dyDescent="0.25">
      <c r="C372" t="s">
        <v>457</v>
      </c>
    </row>
    <row r="373" spans="2:5" x14ac:dyDescent="0.25">
      <c r="C373" t="s">
        <v>458</v>
      </c>
    </row>
    <row r="376" spans="2:5" x14ac:dyDescent="0.25">
      <c r="B376" s="1" t="s">
        <v>459</v>
      </c>
      <c r="C376" s="1" t="s">
        <v>166</v>
      </c>
      <c r="D376" s="1" t="s">
        <v>460</v>
      </c>
      <c r="E376" s="1" t="s">
        <v>461</v>
      </c>
    </row>
    <row r="377" spans="2:5" x14ac:dyDescent="0.25">
      <c r="C377" t="s">
        <v>462</v>
      </c>
      <c r="D377">
        <v>0</v>
      </c>
      <c r="E377" s="31">
        <f>12.000003*2^10</f>
        <v>12288.003072</v>
      </c>
    </row>
    <row r="378" spans="2:5" x14ac:dyDescent="0.25">
      <c r="C378" t="s">
        <v>287</v>
      </c>
      <c r="D378">
        <v>4</v>
      </c>
      <c r="E378" s="32">
        <f>231.999954*2^10</f>
        <v>237567.952896</v>
      </c>
    </row>
    <row r="379" spans="2:5" x14ac:dyDescent="0.25">
      <c r="C379" t="s">
        <v>463</v>
      </c>
      <c r="D379">
        <v>344</v>
      </c>
      <c r="E379" s="33">
        <f>816.000488*2^10</f>
        <v>835584.49971200002</v>
      </c>
    </row>
    <row r="380" spans="2:5" x14ac:dyDescent="0.25">
      <c r="C380" t="s">
        <v>464</v>
      </c>
      <c r="D380">
        <v>532</v>
      </c>
      <c r="E380" s="34">
        <f>3.378904*2^20</f>
        <v>3543037.6407039999</v>
      </c>
    </row>
    <row r="381" spans="2:5" x14ac:dyDescent="0.25">
      <c r="C381" t="s">
        <v>465</v>
      </c>
      <c r="D381">
        <v>592</v>
      </c>
      <c r="E381" s="35">
        <f>3.332033*2^20</f>
        <v>3493889.835008</v>
      </c>
    </row>
    <row r="382" spans="2:5" x14ac:dyDescent="0.25">
      <c r="C382" t="s">
        <v>464</v>
      </c>
      <c r="D382">
        <v>604</v>
      </c>
      <c r="E382" s="36">
        <f>12.33984*2^20</f>
        <v>12939260.067840001</v>
      </c>
    </row>
    <row r="383" spans="2:5" x14ac:dyDescent="0.25">
      <c r="C383" t="s">
        <v>466</v>
      </c>
      <c r="D383">
        <v>668</v>
      </c>
      <c r="E383" s="37">
        <f>5.730472*2^20</f>
        <v>6008835.4078719998</v>
      </c>
    </row>
    <row r="384" spans="2:5" x14ac:dyDescent="0.25">
      <c r="C384" t="s">
        <v>467</v>
      </c>
      <c r="D384">
        <v>696</v>
      </c>
      <c r="E384" s="38">
        <f>9.523435*2^20</f>
        <v>9986045.3785599992</v>
      </c>
    </row>
    <row r="385" spans="3:5" x14ac:dyDescent="0.25">
      <c r="C385" t="s">
        <v>468</v>
      </c>
      <c r="D385">
        <v>704</v>
      </c>
      <c r="E385" s="39">
        <f>7.124998*2^20</f>
        <v>7471101.9028479997</v>
      </c>
    </row>
    <row r="386" spans="3:5" x14ac:dyDescent="0.25">
      <c r="C386" t="s">
        <v>469</v>
      </c>
      <c r="D386">
        <v>716</v>
      </c>
      <c r="E386" s="40">
        <f>3.007813*2^20</f>
        <v>3153920.5242880001</v>
      </c>
    </row>
    <row r="387" spans="3:5" x14ac:dyDescent="0.25">
      <c r="C387" t="s">
        <v>470</v>
      </c>
      <c r="D387">
        <v>828</v>
      </c>
      <c r="E387" s="39">
        <f>6.867192*2^20</f>
        <v>7200772.7185920002</v>
      </c>
    </row>
    <row r="388" spans="3:5" x14ac:dyDescent="0.25">
      <c r="C388" t="s">
        <v>471</v>
      </c>
      <c r="D388">
        <v>888</v>
      </c>
      <c r="E388" s="41">
        <f>4.070311*2^20</f>
        <v>4268030.4271360002</v>
      </c>
    </row>
    <row r="389" spans="3:5" x14ac:dyDescent="0.25">
      <c r="C389" t="s">
        <v>472</v>
      </c>
      <c r="D389">
        <v>920</v>
      </c>
      <c r="E389" s="42">
        <f>5.499997*2^20</f>
        <v>5767164.8542719996</v>
      </c>
    </row>
    <row r="390" spans="3:5" x14ac:dyDescent="0.25">
      <c r="C390" t="s">
        <v>470</v>
      </c>
      <c r="D390">
        <v>960</v>
      </c>
      <c r="E390" s="42">
        <f>5.429685*2^20</f>
        <v>5693437.3785600001</v>
      </c>
    </row>
    <row r="391" spans="3:5" x14ac:dyDescent="0.25">
      <c r="C391" t="s">
        <v>470</v>
      </c>
      <c r="D391">
        <v>1044</v>
      </c>
      <c r="E391" s="43">
        <f>13.488289*2^20</f>
        <v>14143496.126464</v>
      </c>
    </row>
    <row r="392" spans="3:5" x14ac:dyDescent="0.25">
      <c r="C392" t="s">
        <v>470</v>
      </c>
      <c r="D392">
        <v>1096</v>
      </c>
      <c r="E392" s="44">
        <f>37.785164*2^20</f>
        <v>39620616.126464002</v>
      </c>
    </row>
    <row r="393" spans="3:5" x14ac:dyDescent="0.25">
      <c r="C393" t="s">
        <v>470</v>
      </c>
      <c r="D393">
        <v>1144</v>
      </c>
      <c r="E393" s="37">
        <f>6.000001*2^20</f>
        <v>6291457.0485760001</v>
      </c>
    </row>
    <row r="394" spans="3:5" x14ac:dyDescent="0.25">
      <c r="C394" t="s">
        <v>470</v>
      </c>
      <c r="D394">
        <v>1188</v>
      </c>
      <c r="E394" s="45">
        <f>23.093748*2^20</f>
        <v>24215549.902848002</v>
      </c>
    </row>
    <row r="395" spans="3:5" x14ac:dyDescent="0.25">
      <c r="C395" t="s">
        <v>470</v>
      </c>
      <c r="D395">
        <v>1292</v>
      </c>
      <c r="E395" s="46">
        <f>3.882812*2^20</f>
        <v>4071423.4757119999</v>
      </c>
    </row>
    <row r="396" spans="3:5" x14ac:dyDescent="0.25">
      <c r="C396" t="s">
        <v>470</v>
      </c>
      <c r="D396">
        <v>1436</v>
      </c>
      <c r="E396" s="47">
        <f>8.800786*2^20</f>
        <v>9228292.9807360005</v>
      </c>
    </row>
    <row r="397" spans="3:5" x14ac:dyDescent="0.25">
      <c r="C397" t="s">
        <v>473</v>
      </c>
      <c r="D397">
        <v>1580</v>
      </c>
      <c r="E397" s="48">
        <f>8.328121*2^20</f>
        <v>8732667.8056959994</v>
      </c>
    </row>
    <row r="398" spans="3:5" x14ac:dyDescent="0.25">
      <c r="C398" t="s">
        <v>474</v>
      </c>
      <c r="D398">
        <v>1628</v>
      </c>
      <c r="E398" s="43">
        <f>12.835944*2^20</f>
        <v>13459462.815744</v>
      </c>
    </row>
    <row r="399" spans="3:5" x14ac:dyDescent="0.25">
      <c r="C399" t="s">
        <v>472</v>
      </c>
      <c r="D399">
        <v>1640</v>
      </c>
      <c r="E399" s="47">
        <f>9.035162*2^20</f>
        <v>9474054.0293119997</v>
      </c>
    </row>
    <row r="400" spans="3:5" x14ac:dyDescent="0.25">
      <c r="C400" t="s">
        <v>470</v>
      </c>
      <c r="D400">
        <v>1648</v>
      </c>
      <c r="E400" s="47">
        <f>9.464843*2^20</f>
        <v>9924607.2135680001</v>
      </c>
    </row>
    <row r="401" spans="3:5" x14ac:dyDescent="0.25">
      <c r="C401" t="s">
        <v>475</v>
      </c>
      <c r="D401">
        <v>1820</v>
      </c>
      <c r="E401" s="49">
        <f>2.05078*2^20</f>
        <v>2150398.68928</v>
      </c>
    </row>
    <row r="402" spans="3:5" x14ac:dyDescent="0.25">
      <c r="C402" t="s">
        <v>476</v>
      </c>
      <c r="D402">
        <v>1980</v>
      </c>
      <c r="E402" s="38">
        <f>9.816404*2^20</f>
        <v>10293245.640704</v>
      </c>
    </row>
    <row r="403" spans="3:5" x14ac:dyDescent="0.25">
      <c r="C403" t="s">
        <v>477</v>
      </c>
      <c r="D403">
        <v>2000</v>
      </c>
      <c r="E403" s="50">
        <f>2.527343*2^20</f>
        <v>2650111.2135680001</v>
      </c>
    </row>
    <row r="404" spans="3:5" x14ac:dyDescent="0.25">
      <c r="C404" t="s">
        <v>470</v>
      </c>
      <c r="D404">
        <v>2012</v>
      </c>
      <c r="E404" s="51">
        <f>1.800782*2^20</f>
        <v>1888256.7864320001</v>
      </c>
    </row>
    <row r="405" spans="3:5" x14ac:dyDescent="0.25">
      <c r="C405" t="s">
        <v>478</v>
      </c>
      <c r="D405">
        <v>272</v>
      </c>
      <c r="E405" s="52">
        <f>2.335936*2^20</f>
        <v>2449406.4271359998</v>
      </c>
    </row>
    <row r="406" spans="3:5" x14ac:dyDescent="0.25">
      <c r="C406" t="s">
        <v>479</v>
      </c>
      <c r="D406">
        <v>356</v>
      </c>
      <c r="E406" s="53">
        <f>4.562501*2^20</f>
        <v>4784129.0485760001</v>
      </c>
    </row>
    <row r="407" spans="3:5" x14ac:dyDescent="0.25">
      <c r="C407" t="s">
        <v>480</v>
      </c>
      <c r="D407">
        <v>1888</v>
      </c>
      <c r="E407" s="37">
        <f>5.703127*2^20</f>
        <v>5980162.0971520003</v>
      </c>
    </row>
    <row r="408" spans="3:5" x14ac:dyDescent="0.25">
      <c r="C408" t="s">
        <v>481</v>
      </c>
      <c r="D408">
        <v>2084</v>
      </c>
      <c r="E408" s="54">
        <f>46.328156*2^20</f>
        <v>48578592.505856</v>
      </c>
    </row>
    <row r="409" spans="3:5" x14ac:dyDescent="0.25">
      <c r="C409" t="s">
        <v>482</v>
      </c>
      <c r="D409">
        <v>2124</v>
      </c>
      <c r="E409" s="55">
        <f>3.613281*2^20</f>
        <v>3788799.7378560002</v>
      </c>
    </row>
    <row r="410" spans="3:5" x14ac:dyDescent="0.25">
      <c r="C410" t="s">
        <v>470</v>
      </c>
      <c r="D410">
        <v>2424</v>
      </c>
      <c r="E410" s="56">
        <f>4.01953*2^20</f>
        <v>4214782.6892799996</v>
      </c>
    </row>
    <row r="411" spans="3:5" x14ac:dyDescent="0.25">
      <c r="C411" t="s">
        <v>483</v>
      </c>
      <c r="D411">
        <v>2680</v>
      </c>
      <c r="E411" s="37">
        <f>6.234377*2^20</f>
        <v>6537218.0971520003</v>
      </c>
    </row>
    <row r="412" spans="3:5" x14ac:dyDescent="0.25">
      <c r="C412" t="s">
        <v>484</v>
      </c>
      <c r="D412">
        <v>2752</v>
      </c>
      <c r="E412" s="47">
        <f>8.578124*2^20</f>
        <v>8994814.9514240008</v>
      </c>
    </row>
    <row r="413" spans="3:5" x14ac:dyDescent="0.25">
      <c r="C413" t="s">
        <v>485</v>
      </c>
      <c r="D413">
        <v>2908</v>
      </c>
      <c r="E413" s="57">
        <f>21.031248*2^20</f>
        <v>22052861.902848002</v>
      </c>
    </row>
    <row r="414" spans="3:5" x14ac:dyDescent="0.25">
      <c r="C414" t="s">
        <v>486</v>
      </c>
      <c r="D414">
        <v>3168</v>
      </c>
      <c r="E414" s="47">
        <f>8.804685*2^20</f>
        <v>9232381.3785599992</v>
      </c>
    </row>
    <row r="415" spans="3:5" x14ac:dyDescent="0.25">
      <c r="C415" t="s">
        <v>487</v>
      </c>
      <c r="D415">
        <v>3188</v>
      </c>
      <c r="E415" s="58">
        <f>11.117188*2^20</f>
        <v>11657216.524288001</v>
      </c>
    </row>
    <row r="416" spans="3:5" x14ac:dyDescent="0.25">
      <c r="C416" t="s">
        <v>488</v>
      </c>
      <c r="D416">
        <v>3196</v>
      </c>
      <c r="E416" s="59">
        <f>4.492186*2^20</f>
        <v>4710398.4271360002</v>
      </c>
    </row>
    <row r="417" spans="2:7" x14ac:dyDescent="0.25">
      <c r="C417" t="s">
        <v>489</v>
      </c>
      <c r="D417">
        <v>3204</v>
      </c>
      <c r="E417" s="60">
        <f>3.769531*2^20</f>
        <v>3952639.7378560002</v>
      </c>
    </row>
    <row r="418" spans="2:7" x14ac:dyDescent="0.25">
      <c r="C418" t="s">
        <v>490</v>
      </c>
      <c r="D418">
        <v>3232</v>
      </c>
      <c r="E418" s="61">
        <f>17.511723*2^20</f>
        <v>18362372.456448</v>
      </c>
    </row>
    <row r="419" spans="2:7" x14ac:dyDescent="0.25">
      <c r="C419" t="s">
        <v>470</v>
      </c>
      <c r="D419">
        <v>3532</v>
      </c>
      <c r="E419" s="36">
        <f>12.167971*2^20</f>
        <v>12759042.359296</v>
      </c>
    </row>
    <row r="420" spans="2:7" x14ac:dyDescent="0.25">
      <c r="C420" t="s">
        <v>491</v>
      </c>
      <c r="D420">
        <v>3572</v>
      </c>
      <c r="E420" s="62">
        <f>33.726559*2^20</f>
        <v>35364860.329984002</v>
      </c>
    </row>
    <row r="421" spans="2:7" x14ac:dyDescent="0.25">
      <c r="C421" t="s">
        <v>470</v>
      </c>
      <c r="D421">
        <v>3680</v>
      </c>
      <c r="E421" s="63">
        <f>4.578127*2^20</f>
        <v>4800514.0971520003</v>
      </c>
    </row>
    <row r="422" spans="2:7" x14ac:dyDescent="0.25">
      <c r="C422" t="s">
        <v>492</v>
      </c>
      <c r="D422">
        <v>360</v>
      </c>
      <c r="E422" s="64">
        <f>18.832035*2^20</f>
        <v>19746819.932160001</v>
      </c>
    </row>
    <row r="423" spans="2:7" x14ac:dyDescent="0.25">
      <c r="C423" t="s">
        <v>493</v>
      </c>
      <c r="D423">
        <v>776</v>
      </c>
      <c r="E423" s="65">
        <f>26.414061*2^20</f>
        <v>27697150.427136</v>
      </c>
    </row>
    <row r="424" spans="2:7" x14ac:dyDescent="0.25">
      <c r="C424" t="s">
        <v>494</v>
      </c>
      <c r="D424">
        <v>4076</v>
      </c>
      <c r="E424" s="47">
        <f>8.796877*2^20</f>
        <v>9224194.0971520003</v>
      </c>
    </row>
    <row r="425" spans="2:7" x14ac:dyDescent="0.25">
      <c r="C425" t="s">
        <v>476</v>
      </c>
      <c r="D425">
        <v>2196</v>
      </c>
      <c r="E425" s="66">
        <f>4.761717*2^20</f>
        <v>4993022.164992</v>
      </c>
    </row>
    <row r="428" spans="2:7" x14ac:dyDescent="0.25">
      <c r="B428" s="1" t="s">
        <v>495</v>
      </c>
      <c r="C428" s="1" t="s">
        <v>496</v>
      </c>
      <c r="D428" s="1" t="s">
        <v>497</v>
      </c>
      <c r="E428" s="1" t="s">
        <v>63</v>
      </c>
      <c r="F428" s="1" t="s">
        <v>73</v>
      </c>
      <c r="G428" s="1" t="s">
        <v>498</v>
      </c>
    </row>
    <row r="429" spans="2:7" x14ac:dyDescent="0.25">
      <c r="C429" t="s">
        <v>499</v>
      </c>
      <c r="D429" t="s">
        <v>500</v>
      </c>
      <c r="E429" t="s">
        <v>501</v>
      </c>
      <c r="F429" s="67">
        <f>12.20727*16^8</f>
        <v>52429825423.441917</v>
      </c>
      <c r="G429" s="68">
        <f>7.631713*16^8</f>
        <v>32777957747.45805</v>
      </c>
    </row>
    <row r="430" spans="2:7" x14ac:dyDescent="0.25">
      <c r="C430" t="s">
        <v>502</v>
      </c>
      <c r="D430" t="s">
        <v>503</v>
      </c>
      <c r="E430" t="s">
        <v>501</v>
      </c>
      <c r="F430" s="69">
        <f>3.894673*16^9</f>
        <v>267639890617.82733</v>
      </c>
      <c r="G430" s="70">
        <f>3.712608*16^9</f>
        <v>255128479085.88748</v>
      </c>
    </row>
    <row r="432" spans="2:7" x14ac:dyDescent="0.25">
      <c r="B432" t="s">
        <v>504</v>
      </c>
    </row>
    <row r="433" spans="2:3" x14ac:dyDescent="0.25">
      <c r="B433" s="1" t="s">
        <v>505</v>
      </c>
    </row>
    <row r="434" spans="2:3" x14ac:dyDescent="0.25">
      <c r="B434" t="s">
        <v>506</v>
      </c>
      <c r="C434" t="s">
        <v>501</v>
      </c>
    </row>
    <row r="435" spans="2:3" x14ac:dyDescent="0.25">
      <c r="B435" t="s">
        <v>166</v>
      </c>
      <c r="C435" t="s">
        <v>507</v>
      </c>
    </row>
    <row r="436" spans="2:3" x14ac:dyDescent="0.25">
      <c r="B436" t="s">
        <v>53</v>
      </c>
      <c r="C436" t="s">
        <v>426</v>
      </c>
    </row>
    <row r="437" spans="2:3" x14ac:dyDescent="0.25">
      <c r="B437" t="s">
        <v>312</v>
      </c>
      <c r="C437" t="s">
        <v>507</v>
      </c>
    </row>
    <row r="438" spans="2:3" x14ac:dyDescent="0.25">
      <c r="B438" t="s">
        <v>508</v>
      </c>
      <c r="C438" t="s">
        <v>509</v>
      </c>
    </row>
    <row r="439" spans="2:3" x14ac:dyDescent="0.25">
      <c r="B439" t="s">
        <v>510</v>
      </c>
      <c r="C439" t="s">
        <v>511</v>
      </c>
    </row>
    <row r="440" spans="2:3" x14ac:dyDescent="0.25">
      <c r="B440" t="s">
        <v>512</v>
      </c>
      <c r="C440" s="71">
        <v>30</v>
      </c>
    </row>
    <row r="441" spans="2:3" x14ac:dyDescent="0.25">
      <c r="B441" t="s">
        <v>513</v>
      </c>
      <c r="C441" t="s">
        <v>514</v>
      </c>
    </row>
    <row r="442" spans="2:3" x14ac:dyDescent="0.25">
      <c r="B442" t="s">
        <v>515</v>
      </c>
      <c r="C442" t="s">
        <v>516</v>
      </c>
    </row>
    <row r="443" spans="2:3" x14ac:dyDescent="0.25">
      <c r="B443" t="s">
        <v>517</v>
      </c>
    </row>
    <row r="444" spans="2:3" x14ac:dyDescent="0.25">
      <c r="B444" t="s">
        <v>73</v>
      </c>
      <c r="C444" s="72">
        <f>4.65767*16^9</f>
        <v>320072645208.96515</v>
      </c>
    </row>
    <row r="446" spans="2:3" x14ac:dyDescent="0.25">
      <c r="B446" s="1" t="s">
        <v>518</v>
      </c>
    </row>
    <row r="447" spans="2:3" x14ac:dyDescent="0.25">
      <c r="C447" t="s">
        <v>499</v>
      </c>
    </row>
    <row r="448" spans="2:3" x14ac:dyDescent="0.25">
      <c r="C448" t="s">
        <v>502</v>
      </c>
    </row>
    <row r="450" spans="2:3" x14ac:dyDescent="0.25">
      <c r="B450" t="s">
        <v>519</v>
      </c>
      <c r="C450">
        <v>0</v>
      </c>
    </row>
    <row r="451" spans="2:3" x14ac:dyDescent="0.25">
      <c r="B451" t="s">
        <v>520</v>
      </c>
    </row>
    <row r="452" spans="2:3" x14ac:dyDescent="0.25">
      <c r="B452" s="1" t="s">
        <v>180</v>
      </c>
    </row>
    <row r="453" spans="2:3" x14ac:dyDescent="0.25">
      <c r="B453" t="s">
        <v>181</v>
      </c>
    </row>
    <row r="454" spans="2:3" x14ac:dyDescent="0.25">
      <c r="B454" t="s">
        <v>182</v>
      </c>
      <c r="C454" t="s">
        <v>100</v>
      </c>
    </row>
    <row r="455" spans="2:3" x14ac:dyDescent="0.25">
      <c r="B455" t="s">
        <v>521</v>
      </c>
    </row>
    <row r="456" spans="2:3" x14ac:dyDescent="0.25">
      <c r="B456" s="1" t="s">
        <v>180</v>
      </c>
    </row>
    <row r="457" spans="2:3" x14ac:dyDescent="0.25">
      <c r="B457" t="s">
        <v>181</v>
      </c>
    </row>
    <row r="458" spans="2:3" x14ac:dyDescent="0.25">
      <c r="B458" t="s">
        <v>182</v>
      </c>
      <c r="C458" t="s">
        <v>100</v>
      </c>
    </row>
    <row r="459" spans="2:3" x14ac:dyDescent="0.25">
      <c r="B459" t="s">
        <v>522</v>
      </c>
    </row>
    <row r="460" spans="2:3" x14ac:dyDescent="0.25">
      <c r="B460" s="1" t="s">
        <v>180</v>
      </c>
    </row>
    <row r="461" spans="2:3" x14ac:dyDescent="0.25">
      <c r="B461" t="s">
        <v>181</v>
      </c>
    </row>
    <row r="462" spans="2:3" x14ac:dyDescent="0.25">
      <c r="B462" t="s">
        <v>182</v>
      </c>
      <c r="C462" t="s">
        <v>100</v>
      </c>
    </row>
    <row r="463" spans="2:3" x14ac:dyDescent="0.25">
      <c r="B463" t="s">
        <v>523</v>
      </c>
    </row>
    <row r="464" spans="2:3" x14ac:dyDescent="0.25">
      <c r="B464" s="1" t="s">
        <v>180</v>
      </c>
    </row>
    <row r="465" spans="2:3" x14ac:dyDescent="0.25">
      <c r="B465" t="s">
        <v>181</v>
      </c>
    </row>
    <row r="466" spans="2:3" x14ac:dyDescent="0.25">
      <c r="B466" t="s">
        <v>182</v>
      </c>
      <c r="C466" t="s">
        <v>100</v>
      </c>
    </row>
    <row r="467" spans="2:3" x14ac:dyDescent="0.25">
      <c r="B467" t="s">
        <v>524</v>
      </c>
      <c r="C467" t="s">
        <v>525</v>
      </c>
    </row>
    <row r="468" spans="2:3" x14ac:dyDescent="0.25">
      <c r="B468" t="s">
        <v>526</v>
      </c>
      <c r="C468" t="s">
        <v>525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477"/>
  <sheetViews>
    <sheetView workbookViewId="0">
      <selection activeCell="D33" sqref="D33"/>
    </sheetView>
  </sheetViews>
  <sheetFormatPr defaultRowHeight="15" x14ac:dyDescent="0.25"/>
  <cols>
    <col min="1" max="1" width="6.7109375" customWidth="1"/>
    <col min="2" max="2" width="35.28515625" bestFit="1" customWidth="1"/>
    <col min="3" max="18" width="20.7109375" customWidth="1"/>
  </cols>
  <sheetData>
    <row r="2" spans="2:3" x14ac:dyDescent="0.25">
      <c r="B2" s="1" t="s">
        <v>0</v>
      </c>
    </row>
    <row r="4" spans="2:3" x14ac:dyDescent="0.25">
      <c r="B4" s="1" t="s">
        <v>1</v>
      </c>
    </row>
    <row r="5" spans="2:3" x14ac:dyDescent="0.25">
      <c r="B5" t="s">
        <v>3</v>
      </c>
      <c r="C5" s="2">
        <v>1024</v>
      </c>
    </row>
    <row r="6" spans="2:3" x14ac:dyDescent="0.25">
      <c r="B6" t="s">
        <v>4</v>
      </c>
      <c r="C6" s="2">
        <v>768</v>
      </c>
    </row>
    <row r="7" spans="2:3" x14ac:dyDescent="0.25">
      <c r="B7" t="s">
        <v>5</v>
      </c>
      <c r="C7" s="2" t="s">
        <v>6</v>
      </c>
    </row>
    <row r="8" spans="2:3" x14ac:dyDescent="0.25">
      <c r="B8" t="s">
        <v>7</v>
      </c>
      <c r="C8" s="2">
        <v>0</v>
      </c>
    </row>
    <row r="9" spans="2:3" x14ac:dyDescent="0.25">
      <c r="B9" t="s">
        <v>8</v>
      </c>
      <c r="C9" s="2" t="s">
        <v>9</v>
      </c>
    </row>
    <row r="10" spans="2:3" x14ac:dyDescent="0.25">
      <c r="B10" t="s">
        <v>10</v>
      </c>
      <c r="C10" s="2">
        <v>4</v>
      </c>
    </row>
    <row r="11" spans="2:3" x14ac:dyDescent="0.25">
      <c r="B11" t="s">
        <v>11</v>
      </c>
      <c r="C11" s="2" t="s">
        <v>12</v>
      </c>
    </row>
    <row r="12" spans="2:3" x14ac:dyDescent="0.25">
      <c r="B12" t="s">
        <v>13</v>
      </c>
      <c r="C12" s="2" t="s">
        <v>12</v>
      </c>
    </row>
    <row r="13" spans="2:3" x14ac:dyDescent="0.25">
      <c r="B13" t="s">
        <v>14</v>
      </c>
      <c r="C13" s="2" t="s">
        <v>15</v>
      </c>
    </row>
    <row r="14" spans="2:3" x14ac:dyDescent="0.25">
      <c r="B14" t="s">
        <v>16</v>
      </c>
      <c r="C14" s="2" t="s">
        <v>15</v>
      </c>
    </row>
    <row r="15" spans="2:3" x14ac:dyDescent="0.25">
      <c r="B15" t="s">
        <v>17</v>
      </c>
      <c r="C15" s="2" t="s">
        <v>15</v>
      </c>
    </row>
    <row r="16" spans="2:3" x14ac:dyDescent="0.25">
      <c r="B16" t="s">
        <v>18</v>
      </c>
      <c r="C16" s="2" t="s">
        <v>15</v>
      </c>
    </row>
    <row r="17" spans="2:5" x14ac:dyDescent="0.25">
      <c r="B17" t="s">
        <v>19</v>
      </c>
      <c r="C17" s="2" t="s">
        <v>15</v>
      </c>
    </row>
    <row r="18" spans="2:5" x14ac:dyDescent="0.25">
      <c r="B18" t="s">
        <v>20</v>
      </c>
      <c r="C18" s="2" t="s">
        <v>21</v>
      </c>
    </row>
    <row r="19" spans="2:5" x14ac:dyDescent="0.25">
      <c r="B19" t="s">
        <v>22</v>
      </c>
      <c r="C19" s="2" t="s">
        <v>21</v>
      </c>
    </row>
    <row r="20" spans="2:5" x14ac:dyDescent="0.25">
      <c r="B20" t="s">
        <v>23</v>
      </c>
      <c r="C20" s="2"/>
    </row>
    <row r="22" spans="2:5" x14ac:dyDescent="0.25">
      <c r="B22" t="s">
        <v>24</v>
      </c>
      <c r="C22" s="75">
        <f>18083*10^0</f>
        <v>18083</v>
      </c>
      <c r="E22" t="s">
        <v>25</v>
      </c>
    </row>
    <row r="23" spans="2:5" x14ac:dyDescent="0.25">
      <c r="B23" t="s">
        <v>26</v>
      </c>
      <c r="C23" s="4">
        <f>62.710945*10^0</f>
        <v>62.710945000000002</v>
      </c>
      <c r="E23" t="s">
        <v>25</v>
      </c>
    </row>
    <row r="24" spans="2:5" x14ac:dyDescent="0.25">
      <c r="B24" t="s">
        <v>27</v>
      </c>
      <c r="C24" s="4">
        <f>48.347572*10^0</f>
        <v>48.347572</v>
      </c>
      <c r="E24" t="s">
        <v>25</v>
      </c>
    </row>
    <row r="25" spans="2:5" x14ac:dyDescent="0.25">
      <c r="B25" t="s">
        <v>28</v>
      </c>
      <c r="C25" s="4">
        <f>124.820732*10^0</f>
        <v>124.82073200000001</v>
      </c>
      <c r="E25" t="s">
        <v>25</v>
      </c>
    </row>
    <row r="26" spans="2:5" x14ac:dyDescent="0.25">
      <c r="B26" t="s">
        <v>29</v>
      </c>
      <c r="C26" s="76">
        <f>16017*10^0</f>
        <v>16017</v>
      </c>
      <c r="E26" t="s">
        <v>30</v>
      </c>
    </row>
    <row r="27" spans="2:5" x14ac:dyDescent="0.25">
      <c r="B27" t="s">
        <v>31</v>
      </c>
      <c r="C27" s="4">
        <f>11.00354*10^0</f>
        <v>11.003539999999999</v>
      </c>
      <c r="E27" t="s">
        <v>30</v>
      </c>
    </row>
    <row r="28" spans="2:5" x14ac:dyDescent="0.25">
      <c r="B28" t="s">
        <v>32</v>
      </c>
      <c r="C28" s="4">
        <f>10.361445*10^0</f>
        <v>10.361445</v>
      </c>
      <c r="E28" t="s">
        <v>30</v>
      </c>
    </row>
    <row r="29" spans="2:5" x14ac:dyDescent="0.25">
      <c r="B29" t="s">
        <v>33</v>
      </c>
      <c r="C29" s="4">
        <v>0</v>
      </c>
      <c r="D29" t="s">
        <v>34</v>
      </c>
      <c r="E29" t="s">
        <v>35</v>
      </c>
    </row>
    <row r="30" spans="2:5" x14ac:dyDescent="0.25">
      <c r="B30" t="s">
        <v>36</v>
      </c>
      <c r="C30" s="4">
        <v>0</v>
      </c>
      <c r="D30" t="s">
        <v>34</v>
      </c>
      <c r="E30" t="s">
        <v>35</v>
      </c>
    </row>
    <row r="31" spans="2:5" x14ac:dyDescent="0.25">
      <c r="B31" t="s">
        <v>37</v>
      </c>
      <c r="C31" s="4">
        <v>0</v>
      </c>
      <c r="D31" t="s">
        <v>34</v>
      </c>
      <c r="E31" t="s">
        <v>35</v>
      </c>
    </row>
    <row r="32" spans="2:5" x14ac:dyDescent="0.25">
      <c r="B32" t="s">
        <v>38</v>
      </c>
      <c r="C32" s="4">
        <v>0</v>
      </c>
      <c r="D32" t="s">
        <v>34</v>
      </c>
      <c r="E32" t="s">
        <v>35</v>
      </c>
    </row>
    <row r="33" spans="2:5" x14ac:dyDescent="0.25">
      <c r="B33" t="s">
        <v>39</v>
      </c>
      <c r="C33" s="4">
        <v>0</v>
      </c>
      <c r="D33" t="s">
        <v>34</v>
      </c>
      <c r="E33" t="s">
        <v>35</v>
      </c>
    </row>
    <row r="34" spans="2:5" x14ac:dyDescent="0.25">
      <c r="B34" t="s">
        <v>40</v>
      </c>
      <c r="C34" s="4">
        <v>0</v>
      </c>
      <c r="D34" t="s">
        <v>34</v>
      </c>
      <c r="E34" t="s">
        <v>41</v>
      </c>
    </row>
    <row r="35" spans="2:5" x14ac:dyDescent="0.25">
      <c r="B35" t="s">
        <v>42</v>
      </c>
      <c r="C35" s="4">
        <v>0</v>
      </c>
      <c r="D35" t="s">
        <v>34</v>
      </c>
      <c r="E35" t="s">
        <v>41</v>
      </c>
    </row>
    <row r="36" spans="2:5" x14ac:dyDescent="0.25">
      <c r="B36" t="s">
        <v>43</v>
      </c>
      <c r="C36" s="4">
        <v>0</v>
      </c>
      <c r="D36" t="s">
        <v>34</v>
      </c>
      <c r="E36" t="s">
        <v>41</v>
      </c>
    </row>
    <row r="37" spans="2:5" x14ac:dyDescent="0.25">
      <c r="B37" t="s">
        <v>44</v>
      </c>
      <c r="C37" s="4">
        <v>0</v>
      </c>
      <c r="D37" t="s">
        <v>34</v>
      </c>
      <c r="E37" t="s">
        <v>41</v>
      </c>
    </row>
    <row r="38" spans="2:5" x14ac:dyDescent="0.25">
      <c r="B38" t="s">
        <v>45</v>
      </c>
      <c r="C38" s="4">
        <v>0</v>
      </c>
      <c r="D38" t="s">
        <v>34</v>
      </c>
      <c r="E38" t="s">
        <v>41</v>
      </c>
    </row>
    <row r="39" spans="2:5" x14ac:dyDescent="0.25">
      <c r="B39" t="s">
        <v>46</v>
      </c>
      <c r="C39" s="4">
        <v>0</v>
      </c>
      <c r="D39" t="s">
        <v>34</v>
      </c>
      <c r="E39" t="s">
        <v>41</v>
      </c>
    </row>
    <row r="40" spans="2:5" x14ac:dyDescent="0.25">
      <c r="B40" s="1" t="s">
        <v>47</v>
      </c>
    </row>
    <row r="41" spans="2:5" x14ac:dyDescent="0.25">
      <c r="B41" t="s">
        <v>2</v>
      </c>
      <c r="C41">
        <v>3.12</v>
      </c>
    </row>
    <row r="42" spans="2:5" x14ac:dyDescent="0.25">
      <c r="B42" s="1" t="s">
        <v>48</v>
      </c>
    </row>
    <row r="43" spans="2:5" x14ac:dyDescent="0.25">
      <c r="B43" t="s">
        <v>49</v>
      </c>
      <c r="C43">
        <v>1</v>
      </c>
    </row>
    <row r="44" spans="2:5" x14ac:dyDescent="0.25">
      <c r="B44" t="s">
        <v>50</v>
      </c>
      <c r="C44">
        <v>2</v>
      </c>
    </row>
    <row r="45" spans="2:5" x14ac:dyDescent="0.25">
      <c r="B45" t="s">
        <v>51</v>
      </c>
    </row>
    <row r="46" spans="2:5" x14ac:dyDescent="0.25">
      <c r="B46" s="1" t="s">
        <v>52</v>
      </c>
    </row>
    <row r="47" spans="2:5" x14ac:dyDescent="0.25">
      <c r="B47" t="s">
        <v>53</v>
      </c>
      <c r="C47" t="s">
        <v>537</v>
      </c>
    </row>
    <row r="48" spans="2:5" x14ac:dyDescent="0.25">
      <c r="B48" t="s">
        <v>55</v>
      </c>
      <c r="C48" t="s">
        <v>538</v>
      </c>
    </row>
    <row r="49" spans="2:8" x14ac:dyDescent="0.25">
      <c r="B49" t="s">
        <v>57</v>
      </c>
      <c r="C49" t="s">
        <v>58</v>
      </c>
    </row>
    <row r="50" spans="2:8" x14ac:dyDescent="0.25">
      <c r="B50" t="s">
        <v>59</v>
      </c>
      <c r="C50" s="77">
        <f>2.992001*10^9</f>
        <v>2992001000</v>
      </c>
    </row>
    <row r="51" spans="2:8" x14ac:dyDescent="0.25">
      <c r="B51" t="s">
        <v>60</v>
      </c>
      <c r="C51" s="77">
        <f>2.992001*10^9</f>
        <v>2992001000</v>
      </c>
    </row>
    <row r="52" spans="2:8" x14ac:dyDescent="0.25">
      <c r="B52" t="s">
        <v>61</v>
      </c>
      <c r="C52" s="78">
        <f>200.000076*10^6</f>
        <v>200000076</v>
      </c>
    </row>
    <row r="53" spans="2:8" x14ac:dyDescent="0.25">
      <c r="B53" t="s">
        <v>62</v>
      </c>
      <c r="C53" t="s">
        <v>539</v>
      </c>
    </row>
    <row r="54" spans="2:8" x14ac:dyDescent="0.25">
      <c r="B54" t="s">
        <v>63</v>
      </c>
    </row>
    <row r="55" spans="2:8" x14ac:dyDescent="0.25">
      <c r="B55" t="s">
        <v>64</v>
      </c>
      <c r="C55" t="s">
        <v>540</v>
      </c>
    </row>
    <row r="56" spans="2:8" x14ac:dyDescent="0.25">
      <c r="B56" t="s">
        <v>65</v>
      </c>
      <c r="C56" t="s">
        <v>541</v>
      </c>
    </row>
    <row r="57" spans="2:8" x14ac:dyDescent="0.25">
      <c r="B57" t="s">
        <v>67</v>
      </c>
      <c r="C57" t="s">
        <v>34</v>
      </c>
    </row>
    <row r="58" spans="2:8" x14ac:dyDescent="0.25">
      <c r="B58" t="s">
        <v>69</v>
      </c>
      <c r="C58" t="s">
        <v>542</v>
      </c>
    </row>
    <row r="59" spans="2:8" x14ac:dyDescent="0.25">
      <c r="B59" t="s">
        <v>2</v>
      </c>
      <c r="C59" t="s">
        <v>538</v>
      </c>
    </row>
    <row r="61" spans="2:8" x14ac:dyDescent="0.25">
      <c r="B61" s="1" t="s">
        <v>71</v>
      </c>
      <c r="C61" s="1" t="s">
        <v>72</v>
      </c>
      <c r="D61" s="1" t="s">
        <v>73</v>
      </c>
      <c r="E61" s="1" t="s">
        <v>63</v>
      </c>
      <c r="F61" s="1" t="s">
        <v>74</v>
      </c>
      <c r="G61" s="1" t="s">
        <v>75</v>
      </c>
      <c r="H61" s="1" t="s">
        <v>76</v>
      </c>
    </row>
    <row r="62" spans="2:8" x14ac:dyDescent="0.25">
      <c r="C62">
        <v>1</v>
      </c>
      <c r="D62" s="9">
        <f>512*2^10</f>
        <v>524288</v>
      </c>
      <c r="E62" t="s">
        <v>543</v>
      </c>
      <c r="F62" t="s">
        <v>544</v>
      </c>
      <c r="G62" t="s">
        <v>545</v>
      </c>
      <c r="H62" t="s">
        <v>546</v>
      </c>
    </row>
    <row r="63" spans="2:8" x14ac:dyDescent="0.25">
      <c r="C63">
        <v>2</v>
      </c>
      <c r="D63" s="10">
        <f>2*2^20</f>
        <v>2097152</v>
      </c>
      <c r="E63" t="s">
        <v>547</v>
      </c>
      <c r="F63" t="s">
        <v>544</v>
      </c>
      <c r="G63" t="s">
        <v>545</v>
      </c>
      <c r="H63" t="s">
        <v>546</v>
      </c>
    </row>
    <row r="64" spans="2:8" x14ac:dyDescent="0.25">
      <c r="C64">
        <v>3</v>
      </c>
      <c r="D64" s="24">
        <v>0</v>
      </c>
      <c r="E64" t="s">
        <v>548</v>
      </c>
      <c r="F64" t="s">
        <v>78</v>
      </c>
      <c r="G64" t="s">
        <v>78</v>
      </c>
      <c r="H64" t="s">
        <v>78</v>
      </c>
    </row>
    <row r="67" spans="2:7" x14ac:dyDescent="0.25">
      <c r="B67" s="1" t="s">
        <v>84</v>
      </c>
      <c r="C67" s="1" t="s">
        <v>85</v>
      </c>
      <c r="D67" s="1" t="s">
        <v>86</v>
      </c>
      <c r="E67" s="1" t="s">
        <v>87</v>
      </c>
      <c r="F67" s="1" t="s">
        <v>88</v>
      </c>
      <c r="G67" s="1" t="s">
        <v>89</v>
      </c>
    </row>
    <row r="68" spans="2:7" x14ac:dyDescent="0.25">
      <c r="C68" t="s">
        <v>549</v>
      </c>
      <c r="D68" t="s">
        <v>550</v>
      </c>
      <c r="E68" t="s">
        <v>551</v>
      </c>
      <c r="F68" t="s">
        <v>552</v>
      </c>
      <c r="G68">
        <v>0</v>
      </c>
    </row>
    <row r="69" spans="2:7" x14ac:dyDescent="0.25">
      <c r="C69" t="s">
        <v>553</v>
      </c>
      <c r="D69" t="s">
        <v>554</v>
      </c>
      <c r="E69" t="s">
        <v>555</v>
      </c>
      <c r="F69" t="s">
        <v>556</v>
      </c>
      <c r="G69">
        <v>1</v>
      </c>
    </row>
    <row r="70" spans="2:7" x14ac:dyDescent="0.25">
      <c r="C70" t="s">
        <v>100</v>
      </c>
      <c r="D70" t="s">
        <v>100</v>
      </c>
      <c r="E70" t="s">
        <v>100</v>
      </c>
      <c r="F70" t="s">
        <v>100</v>
      </c>
      <c r="G70">
        <v>2</v>
      </c>
    </row>
    <row r="71" spans="2:7" x14ac:dyDescent="0.25">
      <c r="C71" t="s">
        <v>100</v>
      </c>
      <c r="D71" t="s">
        <v>100</v>
      </c>
      <c r="E71" t="s">
        <v>100</v>
      </c>
      <c r="F71" t="s">
        <v>100</v>
      </c>
      <c r="G71">
        <v>3</v>
      </c>
    </row>
    <row r="72" spans="2:7" x14ac:dyDescent="0.25">
      <c r="C72" t="s">
        <v>100</v>
      </c>
      <c r="D72" t="s">
        <v>100</v>
      </c>
      <c r="E72" t="s">
        <v>100</v>
      </c>
      <c r="F72" t="s">
        <v>100</v>
      </c>
      <c r="G72">
        <v>4</v>
      </c>
    </row>
    <row r="73" spans="2:7" x14ac:dyDescent="0.25">
      <c r="C73" t="s">
        <v>105</v>
      </c>
      <c r="D73" t="s">
        <v>105</v>
      </c>
      <c r="E73" t="s">
        <v>106</v>
      </c>
      <c r="F73" t="s">
        <v>100</v>
      </c>
      <c r="G73">
        <v>5</v>
      </c>
    </row>
    <row r="76" spans="2:7" x14ac:dyDescent="0.25">
      <c r="B76" s="1" t="s">
        <v>117</v>
      </c>
      <c r="C76" s="1" t="s">
        <v>85</v>
      </c>
      <c r="D76" s="1" t="s">
        <v>86</v>
      </c>
      <c r="E76" s="1" t="s">
        <v>87</v>
      </c>
      <c r="F76" s="1" t="s">
        <v>88</v>
      </c>
      <c r="G76" s="1" t="s">
        <v>89</v>
      </c>
    </row>
    <row r="77" spans="2:7" x14ac:dyDescent="0.25">
      <c r="C77" t="s">
        <v>557</v>
      </c>
      <c r="D77" t="s">
        <v>550</v>
      </c>
      <c r="E77" t="s">
        <v>551</v>
      </c>
      <c r="F77" t="s">
        <v>552</v>
      </c>
      <c r="G77">
        <v>0</v>
      </c>
    </row>
    <row r="78" spans="2:7" x14ac:dyDescent="0.25">
      <c r="C78" t="s">
        <v>553</v>
      </c>
      <c r="D78" t="s">
        <v>558</v>
      </c>
      <c r="E78" t="s">
        <v>559</v>
      </c>
      <c r="F78" t="s">
        <v>560</v>
      </c>
      <c r="G78">
        <v>1</v>
      </c>
    </row>
    <row r="79" spans="2:7" x14ac:dyDescent="0.25">
      <c r="C79" t="s">
        <v>561</v>
      </c>
      <c r="D79" t="s">
        <v>562</v>
      </c>
      <c r="E79" t="s">
        <v>563</v>
      </c>
      <c r="F79" t="s">
        <v>564</v>
      </c>
      <c r="G79">
        <v>2</v>
      </c>
    </row>
    <row r="80" spans="2:7" x14ac:dyDescent="0.25">
      <c r="C80" t="s">
        <v>565</v>
      </c>
      <c r="D80" t="s">
        <v>566</v>
      </c>
      <c r="E80" t="s">
        <v>567</v>
      </c>
      <c r="F80" t="s">
        <v>568</v>
      </c>
      <c r="G80">
        <v>3</v>
      </c>
    </row>
    <row r="81" spans="2:7" x14ac:dyDescent="0.25">
      <c r="C81" t="s">
        <v>569</v>
      </c>
      <c r="D81" t="s">
        <v>100</v>
      </c>
      <c r="E81" t="s">
        <v>100</v>
      </c>
      <c r="F81" t="s">
        <v>100</v>
      </c>
      <c r="G81">
        <v>4</v>
      </c>
    </row>
    <row r="82" spans="2:7" x14ac:dyDescent="0.25">
      <c r="C82" t="s">
        <v>570</v>
      </c>
      <c r="D82" t="s">
        <v>571</v>
      </c>
      <c r="E82" t="s">
        <v>572</v>
      </c>
      <c r="F82" t="s">
        <v>572</v>
      </c>
      <c r="G82">
        <v>5</v>
      </c>
    </row>
    <row r="83" spans="2:7" x14ac:dyDescent="0.25">
      <c r="C83" t="s">
        <v>573</v>
      </c>
      <c r="D83" t="s">
        <v>574</v>
      </c>
      <c r="E83" t="s">
        <v>575</v>
      </c>
      <c r="F83" t="s">
        <v>100</v>
      </c>
      <c r="G83">
        <v>6</v>
      </c>
    </row>
    <row r="84" spans="2:7" x14ac:dyDescent="0.25">
      <c r="C84" t="s">
        <v>100</v>
      </c>
      <c r="D84" t="s">
        <v>100</v>
      </c>
      <c r="E84" t="s">
        <v>100</v>
      </c>
      <c r="F84" t="s">
        <v>576</v>
      </c>
      <c r="G84">
        <v>7</v>
      </c>
    </row>
    <row r="85" spans="2:7" x14ac:dyDescent="0.25">
      <c r="C85" t="s">
        <v>577</v>
      </c>
      <c r="D85" t="s">
        <v>100</v>
      </c>
      <c r="E85" t="s">
        <v>578</v>
      </c>
      <c r="F85" t="s">
        <v>100</v>
      </c>
      <c r="G85">
        <v>8</v>
      </c>
    </row>
    <row r="86" spans="2:7" x14ac:dyDescent="0.25">
      <c r="C86" t="s">
        <v>100</v>
      </c>
      <c r="D86" t="s">
        <v>100</v>
      </c>
      <c r="E86" t="s">
        <v>100</v>
      </c>
      <c r="F86" t="s">
        <v>100</v>
      </c>
      <c r="G86">
        <v>9</v>
      </c>
    </row>
    <row r="87" spans="2:7" x14ac:dyDescent="0.25">
      <c r="C87" t="s">
        <v>114</v>
      </c>
      <c r="D87" t="s">
        <v>105</v>
      </c>
      <c r="E87" t="s">
        <v>100</v>
      </c>
      <c r="F87" t="s">
        <v>579</v>
      </c>
      <c r="G87">
        <v>10</v>
      </c>
    </row>
    <row r="88" spans="2:7" x14ac:dyDescent="0.25">
      <c r="C88" t="s">
        <v>100</v>
      </c>
      <c r="D88" t="s">
        <v>100</v>
      </c>
      <c r="E88" t="s">
        <v>100</v>
      </c>
      <c r="F88" t="s">
        <v>100</v>
      </c>
      <c r="G88">
        <v>11</v>
      </c>
    </row>
    <row r="89" spans="2:7" x14ac:dyDescent="0.25">
      <c r="C89" t="s">
        <v>100</v>
      </c>
      <c r="D89" t="s">
        <v>100</v>
      </c>
      <c r="E89" t="s">
        <v>100</v>
      </c>
      <c r="F89" t="s">
        <v>100</v>
      </c>
      <c r="G89">
        <v>12</v>
      </c>
    </row>
    <row r="90" spans="2:7" x14ac:dyDescent="0.25">
      <c r="C90" t="s">
        <v>100</v>
      </c>
      <c r="D90" t="s">
        <v>100</v>
      </c>
      <c r="E90" t="s">
        <v>100</v>
      </c>
      <c r="F90" t="s">
        <v>100</v>
      </c>
      <c r="G90">
        <v>13</v>
      </c>
    </row>
    <row r="91" spans="2:7" x14ac:dyDescent="0.25">
      <c r="C91" t="s">
        <v>100</v>
      </c>
      <c r="D91" t="s">
        <v>100</v>
      </c>
      <c r="E91" t="s">
        <v>100</v>
      </c>
      <c r="F91" t="s">
        <v>100</v>
      </c>
      <c r="G91">
        <v>14</v>
      </c>
    </row>
    <row r="92" spans="2:7" x14ac:dyDescent="0.25">
      <c r="C92" t="s">
        <v>100</v>
      </c>
      <c r="D92" t="s">
        <v>100</v>
      </c>
      <c r="E92" t="s">
        <v>100</v>
      </c>
      <c r="F92" t="s">
        <v>100</v>
      </c>
      <c r="G92">
        <v>15</v>
      </c>
    </row>
    <row r="94" spans="2:7" x14ac:dyDescent="0.25">
      <c r="B94" s="1" t="s">
        <v>133</v>
      </c>
    </row>
    <row r="95" spans="2:7" x14ac:dyDescent="0.25">
      <c r="B95" t="s">
        <v>2</v>
      </c>
      <c r="C95">
        <v>10</v>
      </c>
    </row>
    <row r="96" spans="2:7" x14ac:dyDescent="0.25">
      <c r="B96" t="s">
        <v>134</v>
      </c>
      <c r="C96" t="s">
        <v>135</v>
      </c>
    </row>
    <row r="97" spans="2:3" x14ac:dyDescent="0.25">
      <c r="B97" s="1" t="s">
        <v>136</v>
      </c>
    </row>
    <row r="98" spans="2:3" x14ac:dyDescent="0.25">
      <c r="B98" t="s">
        <v>2</v>
      </c>
      <c r="C98" t="s">
        <v>137</v>
      </c>
    </row>
    <row r="99" spans="2:3" x14ac:dyDescent="0.25">
      <c r="B99" t="s">
        <v>138</v>
      </c>
      <c r="C99" t="s">
        <v>139</v>
      </c>
    </row>
    <row r="100" spans="2:3" x14ac:dyDescent="0.25">
      <c r="B100" t="s">
        <v>140</v>
      </c>
      <c r="C100" t="b">
        <v>0</v>
      </c>
    </row>
    <row r="101" spans="2:3" x14ac:dyDescent="0.25">
      <c r="B101" t="s">
        <v>141</v>
      </c>
    </row>
    <row r="102" spans="2:3" x14ac:dyDescent="0.25">
      <c r="B102" s="1" t="s">
        <v>142</v>
      </c>
    </row>
    <row r="103" spans="2:3" x14ac:dyDescent="0.25">
      <c r="B103" t="s">
        <v>143</v>
      </c>
      <c r="C103" t="s">
        <v>139</v>
      </c>
    </row>
    <row r="104" spans="2:3" x14ac:dyDescent="0.25">
      <c r="B104" t="s">
        <v>53</v>
      </c>
      <c r="C104" t="s">
        <v>144</v>
      </c>
    </row>
    <row r="105" spans="2:3" x14ac:dyDescent="0.25">
      <c r="B105" t="s">
        <v>145</v>
      </c>
      <c r="C105" s="11">
        <f>986.000183*2^20</f>
        <v>1033896127.889408</v>
      </c>
    </row>
    <row r="106" spans="2:3" x14ac:dyDescent="0.25">
      <c r="B106" t="s">
        <v>146</v>
      </c>
      <c r="C106" s="11">
        <f>986.000183*2^20</f>
        <v>1033896127.889408</v>
      </c>
    </row>
    <row r="107" spans="2:3" x14ac:dyDescent="0.25">
      <c r="B107" t="s">
        <v>147</v>
      </c>
      <c r="C107" s="79">
        <f>1.376953*2^30</f>
        <v>1478492025.7822721</v>
      </c>
    </row>
    <row r="108" spans="2:3" x14ac:dyDescent="0.25">
      <c r="B108" t="s">
        <v>148</v>
      </c>
      <c r="C108" t="s">
        <v>149</v>
      </c>
    </row>
    <row r="109" spans="2:3" x14ac:dyDescent="0.25">
      <c r="B109" t="s">
        <v>150</v>
      </c>
      <c r="C109" t="s">
        <v>151</v>
      </c>
    </row>
    <row r="110" spans="2:3" x14ac:dyDescent="0.25">
      <c r="B110" t="s">
        <v>152</v>
      </c>
    </row>
    <row r="111" spans="2:3" x14ac:dyDescent="0.25">
      <c r="B111" t="s">
        <v>153</v>
      </c>
      <c r="C111" s="13">
        <v>41246</v>
      </c>
    </row>
    <row r="112" spans="2:3" x14ac:dyDescent="0.25">
      <c r="B112" t="s">
        <v>154</v>
      </c>
      <c r="C112" t="b">
        <v>1</v>
      </c>
    </row>
    <row r="113" spans="2:3" x14ac:dyDescent="0.25">
      <c r="B113" t="s">
        <v>155</v>
      </c>
      <c r="C113" s="14">
        <f>8.192*10^3</f>
        <v>8192</v>
      </c>
    </row>
    <row r="114" spans="2:3" x14ac:dyDescent="0.25">
      <c r="B114" t="s">
        <v>156</v>
      </c>
      <c r="C114" s="14">
        <f>8.192*10^3</f>
        <v>8192</v>
      </c>
    </row>
    <row r="115" spans="2:3" x14ac:dyDescent="0.25">
      <c r="B115" t="s">
        <v>157</v>
      </c>
      <c r="C115">
        <v>8</v>
      </c>
    </row>
    <row r="116" spans="2:3" x14ac:dyDescent="0.25">
      <c r="B116" t="s">
        <v>158</v>
      </c>
      <c r="C116">
        <v>8</v>
      </c>
    </row>
    <row r="117" spans="2:3" x14ac:dyDescent="0.25">
      <c r="B117" t="s">
        <v>159</v>
      </c>
      <c r="C117">
        <v>8</v>
      </c>
    </row>
    <row r="118" spans="2:3" x14ac:dyDescent="0.25">
      <c r="B118" t="s">
        <v>160</v>
      </c>
      <c r="C118">
        <v>8</v>
      </c>
    </row>
    <row r="119" spans="2:3" x14ac:dyDescent="0.25">
      <c r="B119" t="s">
        <v>161</v>
      </c>
      <c r="C119">
        <v>3</v>
      </c>
    </row>
    <row r="120" spans="2:3" x14ac:dyDescent="0.25">
      <c r="B120" t="s">
        <v>162</v>
      </c>
      <c r="C120">
        <v>3</v>
      </c>
    </row>
    <row r="121" spans="2:3" x14ac:dyDescent="0.25">
      <c r="B121" t="s">
        <v>163</v>
      </c>
      <c r="C121">
        <v>0</v>
      </c>
    </row>
    <row r="122" spans="2:3" x14ac:dyDescent="0.25">
      <c r="B122" t="s">
        <v>164</v>
      </c>
      <c r="C122">
        <v>8</v>
      </c>
    </row>
    <row r="123" spans="2:3" x14ac:dyDescent="0.25">
      <c r="B123" s="1" t="s">
        <v>165</v>
      </c>
    </row>
    <row r="124" spans="2:3" x14ac:dyDescent="0.25">
      <c r="B124" t="s">
        <v>166</v>
      </c>
      <c r="C124" t="s">
        <v>139</v>
      </c>
    </row>
    <row r="125" spans="2:3" x14ac:dyDescent="0.25">
      <c r="B125" t="s">
        <v>167</v>
      </c>
      <c r="C125" t="s">
        <v>168</v>
      </c>
    </row>
    <row r="126" spans="2:3" x14ac:dyDescent="0.25">
      <c r="B126" t="s">
        <v>169</v>
      </c>
      <c r="C126" t="s">
        <v>170</v>
      </c>
    </row>
    <row r="127" spans="2:3" x14ac:dyDescent="0.25">
      <c r="B127" t="s">
        <v>171</v>
      </c>
      <c r="C127" t="s">
        <v>172</v>
      </c>
    </row>
    <row r="128" spans="2:3" x14ac:dyDescent="0.25">
      <c r="B128" t="s">
        <v>173</v>
      </c>
      <c r="C128" t="s">
        <v>174</v>
      </c>
    </row>
    <row r="129" spans="2:3" x14ac:dyDescent="0.25">
      <c r="B129" s="1" t="s">
        <v>175</v>
      </c>
    </row>
    <row r="130" spans="2:3" x14ac:dyDescent="0.25">
      <c r="B130" t="s">
        <v>63</v>
      </c>
    </row>
    <row r="131" spans="2:3" x14ac:dyDescent="0.25">
      <c r="B131" t="s">
        <v>176</v>
      </c>
    </row>
    <row r="132" spans="2:3" x14ac:dyDescent="0.25">
      <c r="B132" t="s">
        <v>177</v>
      </c>
      <c r="C132" t="b">
        <v>0</v>
      </c>
    </row>
    <row r="133" spans="2:3" x14ac:dyDescent="0.25">
      <c r="B133" t="s">
        <v>178</v>
      </c>
      <c r="C133">
        <v>0</v>
      </c>
    </row>
    <row r="134" spans="2:3" x14ac:dyDescent="0.25">
      <c r="B134" t="s">
        <v>179</v>
      </c>
    </row>
    <row r="135" spans="2:3" x14ac:dyDescent="0.25">
      <c r="B135" s="1" t="s">
        <v>180</v>
      </c>
    </row>
    <row r="136" spans="2:3" x14ac:dyDescent="0.25">
      <c r="B136" t="s">
        <v>181</v>
      </c>
    </row>
    <row r="137" spans="2:3" x14ac:dyDescent="0.25">
      <c r="B137" t="s">
        <v>182</v>
      </c>
      <c r="C137" t="s">
        <v>100</v>
      </c>
    </row>
    <row r="138" spans="2:3" x14ac:dyDescent="0.25">
      <c r="B138" t="s">
        <v>183</v>
      </c>
    </row>
    <row r="139" spans="2:3" x14ac:dyDescent="0.25">
      <c r="B139" s="1" t="s">
        <v>180</v>
      </c>
    </row>
    <row r="140" spans="2:3" x14ac:dyDescent="0.25">
      <c r="B140" t="s">
        <v>181</v>
      </c>
    </row>
    <row r="141" spans="2:3" x14ac:dyDescent="0.25">
      <c r="B141" t="s">
        <v>182</v>
      </c>
      <c r="C141" t="s">
        <v>100</v>
      </c>
    </row>
    <row r="143" spans="2:3" x14ac:dyDescent="0.25">
      <c r="B143" s="1" t="s">
        <v>184</v>
      </c>
    </row>
    <row r="144" spans="2:3" x14ac:dyDescent="0.25">
      <c r="C144" t="s">
        <v>185</v>
      </c>
    </row>
    <row r="145" spans="2:3" x14ac:dyDescent="0.25">
      <c r="C145" t="s">
        <v>186</v>
      </c>
    </row>
    <row r="146" spans="2:3" x14ac:dyDescent="0.25">
      <c r="C146" t="s">
        <v>187</v>
      </c>
    </row>
    <row r="147" spans="2:3" x14ac:dyDescent="0.25">
      <c r="C147" t="s">
        <v>188</v>
      </c>
    </row>
    <row r="148" spans="2:3" x14ac:dyDescent="0.25">
      <c r="C148" t="s">
        <v>189</v>
      </c>
    </row>
    <row r="149" spans="2:3" x14ac:dyDescent="0.25">
      <c r="C149" t="s">
        <v>190</v>
      </c>
    </row>
    <row r="150" spans="2:3" x14ac:dyDescent="0.25">
      <c r="C150" t="s">
        <v>191</v>
      </c>
    </row>
    <row r="151" spans="2:3" x14ac:dyDescent="0.25">
      <c r="C151" t="s">
        <v>192</v>
      </c>
    </row>
    <row r="152" spans="2:3" x14ac:dyDescent="0.25">
      <c r="C152" t="s">
        <v>193</v>
      </c>
    </row>
    <row r="153" spans="2:3" x14ac:dyDescent="0.25">
      <c r="C153" t="s">
        <v>194</v>
      </c>
    </row>
    <row r="154" spans="2:3" x14ac:dyDescent="0.25">
      <c r="C154" t="s">
        <v>195</v>
      </c>
    </row>
    <row r="155" spans="2:3" x14ac:dyDescent="0.25">
      <c r="C155" t="s">
        <v>196</v>
      </c>
    </row>
    <row r="156" spans="2:3" x14ac:dyDescent="0.25">
      <c r="C156" t="s">
        <v>197</v>
      </c>
    </row>
    <row r="157" spans="2:3" x14ac:dyDescent="0.25">
      <c r="C157" t="s">
        <v>198</v>
      </c>
    </row>
    <row r="159" spans="2:3" x14ac:dyDescent="0.25">
      <c r="B159" t="s">
        <v>69</v>
      </c>
      <c r="C159" t="s">
        <v>199</v>
      </c>
    </row>
    <row r="160" spans="2:3" x14ac:dyDescent="0.25">
      <c r="B160" t="s">
        <v>200</v>
      </c>
      <c r="C160" s="15">
        <v>0</v>
      </c>
    </row>
    <row r="161" spans="2:3" x14ac:dyDescent="0.25">
      <c r="B161" t="s">
        <v>201</v>
      </c>
      <c r="C161" s="15">
        <v>0</v>
      </c>
    </row>
    <row r="162" spans="2:3" x14ac:dyDescent="0.25">
      <c r="B162" t="s">
        <v>202</v>
      </c>
      <c r="C162" s="15">
        <v>0</v>
      </c>
    </row>
    <row r="163" spans="2:3" x14ac:dyDescent="0.25">
      <c r="B163" t="s">
        <v>203</v>
      </c>
      <c r="C163" s="15">
        <v>0</v>
      </c>
    </row>
    <row r="164" spans="2:3" x14ac:dyDescent="0.25">
      <c r="B164" s="1" t="s">
        <v>204</v>
      </c>
    </row>
    <row r="165" spans="2:3" x14ac:dyDescent="0.25">
      <c r="B165" t="s">
        <v>2</v>
      </c>
      <c r="C165" t="s">
        <v>205</v>
      </c>
    </row>
    <row r="167" spans="2:3" x14ac:dyDescent="0.25">
      <c r="B167" s="1" t="s">
        <v>206</v>
      </c>
    </row>
    <row r="168" spans="2:3" x14ac:dyDescent="0.25">
      <c r="C168" t="s">
        <v>207</v>
      </c>
    </row>
    <row r="169" spans="2:3" x14ac:dyDescent="0.25">
      <c r="C169" t="s">
        <v>208</v>
      </c>
    </row>
    <row r="170" spans="2:3" x14ac:dyDescent="0.25">
      <c r="C170" t="s">
        <v>209</v>
      </c>
    </row>
    <row r="171" spans="2:3" x14ac:dyDescent="0.25">
      <c r="C171" t="s">
        <v>210</v>
      </c>
    </row>
    <row r="172" spans="2:3" x14ac:dyDescent="0.25">
      <c r="C172" t="s">
        <v>211</v>
      </c>
    </row>
    <row r="173" spans="2:3" x14ac:dyDescent="0.25">
      <c r="C173" t="s">
        <v>212</v>
      </c>
    </row>
    <row r="174" spans="2:3" x14ac:dyDescent="0.25">
      <c r="C174" t="s">
        <v>213</v>
      </c>
    </row>
    <row r="175" spans="2:3" x14ac:dyDescent="0.25">
      <c r="C175" t="s">
        <v>214</v>
      </c>
    </row>
    <row r="176" spans="2:3" x14ac:dyDescent="0.25">
      <c r="C176" t="s">
        <v>215</v>
      </c>
    </row>
    <row r="177" spans="3:3" x14ac:dyDescent="0.25">
      <c r="C177" t="s">
        <v>216</v>
      </c>
    </row>
    <row r="178" spans="3:3" x14ac:dyDescent="0.25">
      <c r="C178" t="s">
        <v>217</v>
      </c>
    </row>
    <row r="179" spans="3:3" x14ac:dyDescent="0.25">
      <c r="C179" t="s">
        <v>218</v>
      </c>
    </row>
    <row r="180" spans="3:3" x14ac:dyDescent="0.25">
      <c r="C180" t="s">
        <v>219</v>
      </c>
    </row>
    <row r="181" spans="3:3" x14ac:dyDescent="0.25">
      <c r="C181" t="s">
        <v>220</v>
      </c>
    </row>
    <row r="182" spans="3:3" x14ac:dyDescent="0.25">
      <c r="C182" t="s">
        <v>221</v>
      </c>
    </row>
    <row r="183" spans="3:3" x14ac:dyDescent="0.25">
      <c r="C183" t="s">
        <v>222</v>
      </c>
    </row>
    <row r="184" spans="3:3" x14ac:dyDescent="0.25">
      <c r="C184" t="s">
        <v>223</v>
      </c>
    </row>
    <row r="185" spans="3:3" x14ac:dyDescent="0.25">
      <c r="C185" t="s">
        <v>224</v>
      </c>
    </row>
    <row r="186" spans="3:3" x14ac:dyDescent="0.25">
      <c r="C186" t="s">
        <v>225</v>
      </c>
    </row>
    <row r="187" spans="3:3" x14ac:dyDescent="0.25">
      <c r="C187" t="s">
        <v>226</v>
      </c>
    </row>
    <row r="188" spans="3:3" x14ac:dyDescent="0.25">
      <c r="C188" t="s">
        <v>227</v>
      </c>
    </row>
    <row r="189" spans="3:3" x14ac:dyDescent="0.25">
      <c r="C189" t="s">
        <v>228</v>
      </c>
    </row>
    <row r="190" spans="3:3" x14ac:dyDescent="0.25">
      <c r="C190" t="s">
        <v>229</v>
      </c>
    </row>
    <row r="191" spans="3:3" x14ac:dyDescent="0.25">
      <c r="C191" t="s">
        <v>230</v>
      </c>
    </row>
    <row r="192" spans="3:3" x14ac:dyDescent="0.25">
      <c r="C192" t="s">
        <v>231</v>
      </c>
    </row>
    <row r="193" spans="3:3" x14ac:dyDescent="0.25">
      <c r="C193" t="s">
        <v>232</v>
      </c>
    </row>
    <row r="194" spans="3:3" x14ac:dyDescent="0.25">
      <c r="C194" t="s">
        <v>233</v>
      </c>
    </row>
    <row r="195" spans="3:3" x14ac:dyDescent="0.25">
      <c r="C195" t="s">
        <v>234</v>
      </c>
    </row>
    <row r="196" spans="3:3" x14ac:dyDescent="0.25">
      <c r="C196" t="s">
        <v>235</v>
      </c>
    </row>
    <row r="197" spans="3:3" x14ac:dyDescent="0.25">
      <c r="C197" t="s">
        <v>236</v>
      </c>
    </row>
    <row r="198" spans="3:3" x14ac:dyDescent="0.25">
      <c r="C198" t="s">
        <v>237</v>
      </c>
    </row>
    <row r="199" spans="3:3" x14ac:dyDescent="0.25">
      <c r="C199" t="s">
        <v>238</v>
      </c>
    </row>
    <row r="200" spans="3:3" x14ac:dyDescent="0.25">
      <c r="C200" t="s">
        <v>239</v>
      </c>
    </row>
    <row r="201" spans="3:3" x14ac:dyDescent="0.25">
      <c r="C201" t="s">
        <v>240</v>
      </c>
    </row>
    <row r="202" spans="3:3" x14ac:dyDescent="0.25">
      <c r="C202" t="s">
        <v>241</v>
      </c>
    </row>
    <row r="203" spans="3:3" x14ac:dyDescent="0.25">
      <c r="C203" t="s">
        <v>242</v>
      </c>
    </row>
    <row r="204" spans="3:3" x14ac:dyDescent="0.25">
      <c r="C204" t="s">
        <v>243</v>
      </c>
    </row>
    <row r="205" spans="3:3" x14ac:dyDescent="0.25">
      <c r="C205" t="s">
        <v>244</v>
      </c>
    </row>
    <row r="206" spans="3:3" x14ac:dyDescent="0.25">
      <c r="C206" t="s">
        <v>245</v>
      </c>
    </row>
    <row r="207" spans="3:3" x14ac:dyDescent="0.25">
      <c r="C207" t="s">
        <v>246</v>
      </c>
    </row>
    <row r="208" spans="3:3" x14ac:dyDescent="0.25">
      <c r="C208" t="s">
        <v>247</v>
      </c>
    </row>
    <row r="209" spans="3:3" x14ac:dyDescent="0.25">
      <c r="C209" t="s">
        <v>248</v>
      </c>
    </row>
    <row r="210" spans="3:3" x14ac:dyDescent="0.25">
      <c r="C210" t="s">
        <v>249</v>
      </c>
    </row>
    <row r="211" spans="3:3" x14ac:dyDescent="0.25">
      <c r="C211" t="s">
        <v>250</v>
      </c>
    </row>
    <row r="212" spans="3:3" x14ac:dyDescent="0.25">
      <c r="C212" t="s">
        <v>251</v>
      </c>
    </row>
    <row r="213" spans="3:3" x14ac:dyDescent="0.25">
      <c r="C213" t="s">
        <v>252</v>
      </c>
    </row>
    <row r="214" spans="3:3" x14ac:dyDescent="0.25">
      <c r="C214" t="s">
        <v>253</v>
      </c>
    </row>
    <row r="215" spans="3:3" x14ac:dyDescent="0.25">
      <c r="C215" t="s">
        <v>254</v>
      </c>
    </row>
    <row r="216" spans="3:3" x14ac:dyDescent="0.25">
      <c r="C216" t="s">
        <v>255</v>
      </c>
    </row>
    <row r="217" spans="3:3" x14ac:dyDescent="0.25">
      <c r="C217" t="s">
        <v>256</v>
      </c>
    </row>
    <row r="218" spans="3:3" x14ac:dyDescent="0.25">
      <c r="C218" t="s">
        <v>257</v>
      </c>
    </row>
    <row r="219" spans="3:3" x14ac:dyDescent="0.25">
      <c r="C219" t="s">
        <v>258</v>
      </c>
    </row>
    <row r="220" spans="3:3" x14ac:dyDescent="0.25">
      <c r="C220" t="s">
        <v>259</v>
      </c>
    </row>
    <row r="221" spans="3:3" x14ac:dyDescent="0.25">
      <c r="C221" t="s">
        <v>260</v>
      </c>
    </row>
    <row r="222" spans="3:3" x14ac:dyDescent="0.25">
      <c r="C222" t="s">
        <v>261</v>
      </c>
    </row>
    <row r="223" spans="3:3" x14ac:dyDescent="0.25">
      <c r="C223" t="s">
        <v>262</v>
      </c>
    </row>
    <row r="224" spans="3:3" x14ac:dyDescent="0.25">
      <c r="C224" t="s">
        <v>263</v>
      </c>
    </row>
    <row r="225" spans="2:3" x14ac:dyDescent="0.25">
      <c r="C225" t="s">
        <v>264</v>
      </c>
    </row>
    <row r="226" spans="2:3" x14ac:dyDescent="0.25">
      <c r="C226" t="s">
        <v>265</v>
      </c>
    </row>
    <row r="227" spans="2:3" x14ac:dyDescent="0.25">
      <c r="C227" t="s">
        <v>266</v>
      </c>
    </row>
    <row r="228" spans="2:3" x14ac:dyDescent="0.25">
      <c r="C228" t="s">
        <v>267</v>
      </c>
    </row>
    <row r="229" spans="2:3" x14ac:dyDescent="0.25">
      <c r="C229" t="s">
        <v>268</v>
      </c>
    </row>
    <row r="231" spans="2:3" x14ac:dyDescent="0.25">
      <c r="B231" s="1" t="s">
        <v>269</v>
      </c>
    </row>
    <row r="232" spans="2:3" x14ac:dyDescent="0.25">
      <c r="B232" t="s">
        <v>2</v>
      </c>
      <c r="C232" t="s">
        <v>137</v>
      </c>
    </row>
    <row r="233" spans="2:3" x14ac:dyDescent="0.25">
      <c r="B233" t="s">
        <v>270</v>
      </c>
      <c r="C233" t="s">
        <v>271</v>
      </c>
    </row>
    <row r="234" spans="2:3" x14ac:dyDescent="0.25">
      <c r="B234" t="s">
        <v>272</v>
      </c>
      <c r="C234" t="s">
        <v>273</v>
      </c>
    </row>
    <row r="235" spans="2:3" x14ac:dyDescent="0.25">
      <c r="B235" t="s">
        <v>138</v>
      </c>
      <c r="C235" t="s">
        <v>580</v>
      </c>
    </row>
    <row r="236" spans="2:3" x14ac:dyDescent="0.25">
      <c r="B236" t="s">
        <v>275</v>
      </c>
    </row>
    <row r="237" spans="2:3" x14ac:dyDescent="0.25">
      <c r="B237" s="1" t="s">
        <v>276</v>
      </c>
    </row>
    <row r="238" spans="2:3" x14ac:dyDescent="0.25">
      <c r="B238" t="s">
        <v>277</v>
      </c>
      <c r="C238" s="80">
        <f>3.249999*2^30</f>
        <v>3489659854.2581758</v>
      </c>
    </row>
    <row r="239" spans="2:3" x14ac:dyDescent="0.25">
      <c r="B239" t="s">
        <v>278</v>
      </c>
      <c r="C239" s="81">
        <f>2.529346*2^30</f>
        <v>2715864587.5671039</v>
      </c>
    </row>
    <row r="240" spans="2:3" x14ac:dyDescent="0.25">
      <c r="B240" t="s">
        <v>279</v>
      </c>
      <c r="C240" s="19">
        <f>1.624214*16^8</f>
        <v>6975946011.7053442</v>
      </c>
    </row>
    <row r="241" spans="2:12" x14ac:dyDescent="0.25">
      <c r="B241" t="s">
        <v>280</v>
      </c>
      <c r="C241" s="19">
        <f>1.436407*16^8</f>
        <v>6169321088.745472</v>
      </c>
    </row>
    <row r="242" spans="2:12" x14ac:dyDescent="0.25">
      <c r="B242" t="s">
        <v>281</v>
      </c>
    </row>
    <row r="243" spans="2:12" x14ac:dyDescent="0.25">
      <c r="B243" s="1" t="s">
        <v>282</v>
      </c>
    </row>
    <row r="244" spans="2:12" x14ac:dyDescent="0.25">
      <c r="B244" t="s">
        <v>283</v>
      </c>
      <c r="C244" s="48">
        <f>8*2^20</f>
        <v>8388608</v>
      </c>
    </row>
    <row r="245" spans="2:12" x14ac:dyDescent="0.25">
      <c r="B245" t="s">
        <v>284</v>
      </c>
      <c r="C245" t="s">
        <v>285</v>
      </c>
    </row>
    <row r="246" spans="2:12" x14ac:dyDescent="0.25">
      <c r="B246" t="s">
        <v>286</v>
      </c>
      <c r="C246" t="s">
        <v>287</v>
      </c>
    </row>
    <row r="247" spans="2:12" x14ac:dyDescent="0.25">
      <c r="B247" t="s">
        <v>288</v>
      </c>
      <c r="C247" t="s">
        <v>78</v>
      </c>
    </row>
    <row r="249" spans="2:12" x14ac:dyDescent="0.25">
      <c r="B249" t="s">
        <v>289</v>
      </c>
      <c r="C249" t="s">
        <v>78</v>
      </c>
    </row>
    <row r="251" spans="2:12" x14ac:dyDescent="0.25">
      <c r="B251" t="s">
        <v>290</v>
      </c>
      <c r="C251" t="s">
        <v>78</v>
      </c>
    </row>
    <row r="253" spans="2:12" x14ac:dyDescent="0.25">
      <c r="B253" t="s">
        <v>291</v>
      </c>
      <c r="C253" t="s">
        <v>78</v>
      </c>
    </row>
    <row r="256" spans="2:12" x14ac:dyDescent="0.25">
      <c r="B256" s="1" t="s">
        <v>292</v>
      </c>
      <c r="C256" s="1" t="s">
        <v>293</v>
      </c>
      <c r="D256" s="1" t="s">
        <v>294</v>
      </c>
      <c r="E256" s="1" t="s">
        <v>295</v>
      </c>
      <c r="F256" s="1" t="s">
        <v>296</v>
      </c>
      <c r="G256" s="1" t="s">
        <v>53</v>
      </c>
      <c r="H256" s="1" t="s">
        <v>63</v>
      </c>
      <c r="I256" s="1" t="s">
        <v>74</v>
      </c>
      <c r="J256" s="1" t="s">
        <v>297</v>
      </c>
      <c r="K256" s="1" t="s">
        <v>298</v>
      </c>
      <c r="L256" s="1" t="s">
        <v>299</v>
      </c>
    </row>
    <row r="257" spans="2:19" x14ac:dyDescent="0.25">
      <c r="C257" s="21">
        <f>2*2^30</f>
        <v>2147483648</v>
      </c>
      <c r="D257" t="s">
        <v>300</v>
      </c>
      <c r="E257" s="82">
        <f>667.00061*10^6</f>
        <v>667000610</v>
      </c>
      <c r="F257" t="s">
        <v>581</v>
      </c>
      <c r="G257" t="s">
        <v>582</v>
      </c>
      <c r="H257" t="s">
        <v>78</v>
      </c>
      <c r="I257" t="s">
        <v>303</v>
      </c>
      <c r="J257" s="21">
        <f>2*2^30</f>
        <v>2147483648</v>
      </c>
      <c r="K257" s="23">
        <f>64.000008*10^0</f>
        <v>64.000007999999994</v>
      </c>
      <c r="L257" s="23">
        <f>64.000008*10^0</f>
        <v>64.000007999999994</v>
      </c>
    </row>
    <row r="258" spans="2:19" x14ac:dyDescent="0.25">
      <c r="C258" s="21">
        <f>2*2^30</f>
        <v>2147483648</v>
      </c>
      <c r="D258" t="s">
        <v>300</v>
      </c>
      <c r="E258" s="82">
        <f>667.00061*10^6</f>
        <v>667000610</v>
      </c>
      <c r="F258" t="s">
        <v>583</v>
      </c>
      <c r="G258" t="s">
        <v>584</v>
      </c>
      <c r="H258" t="s">
        <v>78</v>
      </c>
      <c r="I258" t="s">
        <v>303</v>
      </c>
      <c r="J258" s="21">
        <f>2*2^30</f>
        <v>2147483648</v>
      </c>
      <c r="K258" s="23">
        <f>64.000008*10^0</f>
        <v>64.000007999999994</v>
      </c>
      <c r="L258" s="23">
        <f>64.000008*10^0</f>
        <v>64.000007999999994</v>
      </c>
    </row>
    <row r="259" spans="2:19" x14ac:dyDescent="0.25">
      <c r="C259" s="24">
        <v>0</v>
      </c>
      <c r="D259" t="s">
        <v>78</v>
      </c>
      <c r="E259" s="15">
        <v>0</v>
      </c>
      <c r="F259" t="s">
        <v>585</v>
      </c>
      <c r="G259" t="s">
        <v>586</v>
      </c>
      <c r="H259" t="s">
        <v>78</v>
      </c>
      <c r="I259" t="s">
        <v>78</v>
      </c>
      <c r="J259" s="24">
        <v>0</v>
      </c>
      <c r="K259" s="25">
        <v>0</v>
      </c>
      <c r="L259" s="23">
        <f>64.000008*10^0</f>
        <v>64.000007999999994</v>
      </c>
    </row>
    <row r="260" spans="2:19" x14ac:dyDescent="0.25">
      <c r="C260" s="24">
        <v>0</v>
      </c>
      <c r="D260" t="s">
        <v>78</v>
      </c>
      <c r="E260" s="15">
        <v>0</v>
      </c>
      <c r="F260" t="s">
        <v>587</v>
      </c>
      <c r="G260" t="s">
        <v>588</v>
      </c>
      <c r="H260" t="s">
        <v>78</v>
      </c>
      <c r="I260" t="s">
        <v>78</v>
      </c>
      <c r="J260" s="24">
        <v>0</v>
      </c>
      <c r="K260" s="25">
        <v>0</v>
      </c>
      <c r="L260" s="23">
        <f>64.000008*10^0</f>
        <v>64.000007999999994</v>
      </c>
    </row>
    <row r="262" spans="2:19" x14ac:dyDescent="0.25">
      <c r="B262" s="1" t="s">
        <v>308</v>
      </c>
    </row>
    <row r="263" spans="2:19" x14ac:dyDescent="0.25">
      <c r="B263" t="s">
        <v>309</v>
      </c>
      <c r="C263" t="s">
        <v>310</v>
      </c>
    </row>
    <row r="264" spans="2:19" x14ac:dyDescent="0.25">
      <c r="B264" t="s">
        <v>53</v>
      </c>
      <c r="C264" t="s">
        <v>589</v>
      </c>
    </row>
    <row r="265" spans="2:19" x14ac:dyDescent="0.25">
      <c r="B265" t="s">
        <v>312</v>
      </c>
      <c r="C265" t="s">
        <v>590</v>
      </c>
    </row>
    <row r="266" spans="2:19" x14ac:dyDescent="0.25">
      <c r="B266" t="s">
        <v>2</v>
      </c>
    </row>
    <row r="267" spans="2:19" x14ac:dyDescent="0.25">
      <c r="B267" t="s">
        <v>315</v>
      </c>
      <c r="C267" t="s">
        <v>316</v>
      </c>
    </row>
    <row r="268" spans="2:19" x14ac:dyDescent="0.25">
      <c r="B268" t="s">
        <v>317</v>
      </c>
      <c r="C268" t="s">
        <v>591</v>
      </c>
    </row>
    <row r="269" spans="2:19" x14ac:dyDescent="0.25">
      <c r="B269" t="s">
        <v>319</v>
      </c>
      <c r="C269" s="13">
        <v>40372</v>
      </c>
    </row>
    <row r="270" spans="2:19" x14ac:dyDescent="0.25">
      <c r="B270" t="s">
        <v>320</v>
      </c>
      <c r="C270" t="s">
        <v>321</v>
      </c>
    </row>
    <row r="272" spans="2:19" x14ac:dyDescent="0.25">
      <c r="B272" s="1" t="s">
        <v>322</v>
      </c>
      <c r="C272" s="1" t="s">
        <v>89</v>
      </c>
      <c r="D272" s="1" t="s">
        <v>323</v>
      </c>
      <c r="E272" s="1" t="s">
        <v>63</v>
      </c>
      <c r="F272" s="1" t="s">
        <v>324</v>
      </c>
      <c r="G272" s="1" t="s">
        <v>325</v>
      </c>
      <c r="H272" s="1" t="s">
        <v>326</v>
      </c>
      <c r="I272" s="1" t="s">
        <v>327</v>
      </c>
      <c r="J272" s="1" t="s">
        <v>53</v>
      </c>
      <c r="K272" s="1" t="s">
        <v>148</v>
      </c>
      <c r="L272" s="1" t="s">
        <v>150</v>
      </c>
      <c r="M272" s="1" t="s">
        <v>153</v>
      </c>
      <c r="N272" s="1" t="s">
        <v>166</v>
      </c>
      <c r="O272" s="1" t="s">
        <v>167</v>
      </c>
      <c r="P272" s="1" t="s">
        <v>169</v>
      </c>
      <c r="Q272" s="1" t="s">
        <v>171</v>
      </c>
      <c r="R272" s="1" t="s">
        <v>173</v>
      </c>
      <c r="S272" s="1" t="s">
        <v>328</v>
      </c>
    </row>
    <row r="273" spans="2:18" x14ac:dyDescent="0.25">
      <c r="C273">
        <v>1</v>
      </c>
      <c r="D273" t="s">
        <v>592</v>
      </c>
      <c r="E273" t="s">
        <v>165</v>
      </c>
      <c r="F273" t="s">
        <v>331</v>
      </c>
      <c r="G273" s="26">
        <f>31.999998*10^0</f>
        <v>31.999998000000001</v>
      </c>
      <c r="H273" t="s">
        <v>593</v>
      </c>
      <c r="I273" t="s">
        <v>78</v>
      </c>
      <c r="J273" t="s">
        <v>78</v>
      </c>
      <c r="K273" t="s">
        <v>78</v>
      </c>
      <c r="L273" t="s">
        <v>78</v>
      </c>
      <c r="M273" t="s">
        <v>78</v>
      </c>
      <c r="N273" t="s">
        <v>78</v>
      </c>
      <c r="O273" t="s">
        <v>333</v>
      </c>
      <c r="P273" t="s">
        <v>333</v>
      </c>
      <c r="Q273" t="s">
        <v>100</v>
      </c>
      <c r="R273" t="s">
        <v>333</v>
      </c>
    </row>
    <row r="274" spans="2:18" x14ac:dyDescent="0.25">
      <c r="C274">
        <v>2</v>
      </c>
      <c r="D274" t="s">
        <v>594</v>
      </c>
      <c r="E274" t="s">
        <v>165</v>
      </c>
      <c r="F274" t="s">
        <v>331</v>
      </c>
      <c r="G274" s="26">
        <f>31.999998*10^0</f>
        <v>31.999998000000001</v>
      </c>
      <c r="H274" t="s">
        <v>593</v>
      </c>
      <c r="I274" t="s">
        <v>78</v>
      </c>
      <c r="J274" t="s">
        <v>78</v>
      </c>
      <c r="K274" t="s">
        <v>78</v>
      </c>
      <c r="L274" t="s">
        <v>78</v>
      </c>
      <c r="M274" t="s">
        <v>78</v>
      </c>
      <c r="N274" t="s">
        <v>78</v>
      </c>
      <c r="O274" t="s">
        <v>333</v>
      </c>
      <c r="P274" t="s">
        <v>333</v>
      </c>
      <c r="Q274" t="s">
        <v>100</v>
      </c>
      <c r="R274" t="s">
        <v>333</v>
      </c>
    </row>
    <row r="275" spans="2:18" x14ac:dyDescent="0.25">
      <c r="C275">
        <v>3</v>
      </c>
      <c r="D275" t="s">
        <v>595</v>
      </c>
      <c r="E275" t="s">
        <v>165</v>
      </c>
      <c r="F275" t="s">
        <v>331</v>
      </c>
      <c r="G275" s="26">
        <f>31.999998*10^0</f>
        <v>31.999998000000001</v>
      </c>
      <c r="H275" t="s">
        <v>593</v>
      </c>
      <c r="I275" t="s">
        <v>78</v>
      </c>
      <c r="J275" t="s">
        <v>78</v>
      </c>
      <c r="K275" t="s">
        <v>78</v>
      </c>
      <c r="L275" t="s">
        <v>78</v>
      </c>
      <c r="M275" t="s">
        <v>78</v>
      </c>
      <c r="N275" t="s">
        <v>78</v>
      </c>
      <c r="O275" t="s">
        <v>333</v>
      </c>
      <c r="P275" t="s">
        <v>333</v>
      </c>
      <c r="Q275" t="s">
        <v>100</v>
      </c>
      <c r="R275" t="s">
        <v>333</v>
      </c>
    </row>
    <row r="276" spans="2:18" x14ac:dyDescent="0.25">
      <c r="C276">
        <v>4</v>
      </c>
      <c r="D276" t="s">
        <v>596</v>
      </c>
      <c r="E276" t="s">
        <v>330</v>
      </c>
      <c r="F276" t="s">
        <v>331</v>
      </c>
      <c r="G276" s="25">
        <v>0</v>
      </c>
      <c r="H276" t="s">
        <v>593</v>
      </c>
      <c r="I276" t="s">
        <v>78</v>
      </c>
      <c r="J276" t="s">
        <v>78</v>
      </c>
      <c r="K276" t="s">
        <v>78</v>
      </c>
      <c r="L276" t="s">
        <v>78</v>
      </c>
      <c r="M276" t="s">
        <v>78</v>
      </c>
      <c r="N276" t="s">
        <v>78</v>
      </c>
      <c r="O276" t="s">
        <v>333</v>
      </c>
      <c r="P276" t="s">
        <v>333</v>
      </c>
      <c r="Q276" t="s">
        <v>100</v>
      </c>
      <c r="R276" t="s">
        <v>333</v>
      </c>
    </row>
    <row r="277" spans="2:18" x14ac:dyDescent="0.25">
      <c r="C277">
        <v>5</v>
      </c>
      <c r="D277" t="s">
        <v>597</v>
      </c>
      <c r="E277" t="s">
        <v>330</v>
      </c>
      <c r="F277" t="s">
        <v>331</v>
      </c>
      <c r="G277" s="25">
        <v>0</v>
      </c>
      <c r="H277" t="s">
        <v>335</v>
      </c>
      <c r="I277" t="s">
        <v>78</v>
      </c>
      <c r="J277" t="s">
        <v>78</v>
      </c>
      <c r="K277" t="s">
        <v>78</v>
      </c>
      <c r="L277" t="s">
        <v>78</v>
      </c>
      <c r="M277" t="s">
        <v>78</v>
      </c>
      <c r="N277" t="s">
        <v>78</v>
      </c>
      <c r="O277" t="s">
        <v>333</v>
      </c>
      <c r="P277" t="s">
        <v>333</v>
      </c>
      <c r="Q277" t="s">
        <v>100</v>
      </c>
      <c r="R277" t="s">
        <v>333</v>
      </c>
    </row>
    <row r="278" spans="2:18" x14ac:dyDescent="0.25">
      <c r="C278">
        <v>6</v>
      </c>
      <c r="D278" t="s">
        <v>598</v>
      </c>
      <c r="E278" t="s">
        <v>330</v>
      </c>
      <c r="F278" t="s">
        <v>331</v>
      </c>
      <c r="G278" s="25">
        <v>0</v>
      </c>
      <c r="H278" t="s">
        <v>593</v>
      </c>
      <c r="I278" t="s">
        <v>78</v>
      </c>
      <c r="J278" t="s">
        <v>78</v>
      </c>
      <c r="K278" t="s">
        <v>78</v>
      </c>
      <c r="L278" t="s">
        <v>78</v>
      </c>
      <c r="M278" t="s">
        <v>78</v>
      </c>
      <c r="N278" t="s">
        <v>78</v>
      </c>
      <c r="O278" t="s">
        <v>333</v>
      </c>
      <c r="P278" t="s">
        <v>333</v>
      </c>
      <c r="Q278" t="s">
        <v>100</v>
      </c>
      <c r="R278" t="s">
        <v>333</v>
      </c>
    </row>
    <row r="281" spans="2:18" x14ac:dyDescent="0.25">
      <c r="B281" s="1" t="s">
        <v>340</v>
      </c>
      <c r="C281" s="1" t="s">
        <v>53</v>
      </c>
      <c r="D281" s="1" t="s">
        <v>284</v>
      </c>
      <c r="E281" s="1" t="s">
        <v>63</v>
      </c>
      <c r="F281" s="1" t="s">
        <v>166</v>
      </c>
      <c r="G281" s="1" t="s">
        <v>167</v>
      </c>
      <c r="H281" s="1" t="s">
        <v>169</v>
      </c>
      <c r="I281" s="1" t="s">
        <v>171</v>
      </c>
      <c r="J281" s="1" t="s">
        <v>173</v>
      </c>
    </row>
    <row r="282" spans="2:18" x14ac:dyDescent="0.25">
      <c r="C282" t="s">
        <v>599</v>
      </c>
      <c r="D282" t="s">
        <v>600</v>
      </c>
      <c r="E282" t="s">
        <v>78</v>
      </c>
      <c r="F282" t="s">
        <v>599</v>
      </c>
      <c r="G282" t="s">
        <v>601</v>
      </c>
      <c r="H282" t="s">
        <v>602</v>
      </c>
      <c r="I282" t="s">
        <v>603</v>
      </c>
      <c r="J282" t="s">
        <v>333</v>
      </c>
    </row>
    <row r="283" spans="2:18" x14ac:dyDescent="0.25">
      <c r="C283" t="s">
        <v>341</v>
      </c>
      <c r="D283" t="s">
        <v>604</v>
      </c>
      <c r="E283" t="s">
        <v>78</v>
      </c>
      <c r="F283" t="s">
        <v>343</v>
      </c>
      <c r="G283" t="s">
        <v>601</v>
      </c>
      <c r="H283" t="s">
        <v>605</v>
      </c>
      <c r="I283" t="s">
        <v>606</v>
      </c>
      <c r="J283" t="s">
        <v>333</v>
      </c>
    </row>
    <row r="284" spans="2:18" x14ac:dyDescent="0.25">
      <c r="C284" t="s">
        <v>607</v>
      </c>
      <c r="D284" t="s">
        <v>608</v>
      </c>
      <c r="E284" t="s">
        <v>78</v>
      </c>
      <c r="F284" t="s">
        <v>609</v>
      </c>
      <c r="G284" t="s">
        <v>601</v>
      </c>
      <c r="H284" t="s">
        <v>610</v>
      </c>
      <c r="I284" t="s">
        <v>100</v>
      </c>
      <c r="J284" t="s">
        <v>333</v>
      </c>
    </row>
    <row r="285" spans="2:18" x14ac:dyDescent="0.25">
      <c r="C285" t="s">
        <v>611</v>
      </c>
      <c r="D285" t="s">
        <v>390</v>
      </c>
      <c r="E285" t="s">
        <v>78</v>
      </c>
      <c r="F285" t="s">
        <v>612</v>
      </c>
      <c r="G285" t="s">
        <v>601</v>
      </c>
      <c r="H285" t="s">
        <v>613</v>
      </c>
      <c r="I285" t="s">
        <v>614</v>
      </c>
      <c r="J285" t="s">
        <v>615</v>
      </c>
    </row>
    <row r="286" spans="2:18" x14ac:dyDescent="0.25">
      <c r="C286" t="s">
        <v>616</v>
      </c>
      <c r="D286" t="s">
        <v>617</v>
      </c>
      <c r="E286" t="s">
        <v>78</v>
      </c>
      <c r="F286" t="s">
        <v>618</v>
      </c>
      <c r="G286" t="s">
        <v>601</v>
      </c>
      <c r="H286" t="s">
        <v>619</v>
      </c>
      <c r="I286" t="s">
        <v>620</v>
      </c>
      <c r="J286" t="s">
        <v>333</v>
      </c>
    </row>
    <row r="287" spans="2:18" x14ac:dyDescent="0.25">
      <c r="C287" t="s">
        <v>616</v>
      </c>
      <c r="D287" t="s">
        <v>621</v>
      </c>
      <c r="E287" t="s">
        <v>78</v>
      </c>
      <c r="F287" t="s">
        <v>622</v>
      </c>
      <c r="G287" t="s">
        <v>601</v>
      </c>
      <c r="H287" t="s">
        <v>623</v>
      </c>
      <c r="I287" t="s">
        <v>624</v>
      </c>
      <c r="J287" t="s">
        <v>333</v>
      </c>
    </row>
    <row r="288" spans="2:18" x14ac:dyDescent="0.25">
      <c r="C288" t="s">
        <v>616</v>
      </c>
      <c r="D288" t="s">
        <v>625</v>
      </c>
      <c r="E288" t="s">
        <v>78</v>
      </c>
      <c r="F288" t="s">
        <v>622</v>
      </c>
      <c r="G288" t="s">
        <v>601</v>
      </c>
      <c r="H288" t="s">
        <v>626</v>
      </c>
      <c r="I288" t="s">
        <v>627</v>
      </c>
      <c r="J288" t="s">
        <v>333</v>
      </c>
    </row>
    <row r="289" spans="3:10" x14ac:dyDescent="0.25">
      <c r="C289" t="s">
        <v>616</v>
      </c>
      <c r="D289" t="s">
        <v>628</v>
      </c>
      <c r="E289" t="s">
        <v>78</v>
      </c>
      <c r="F289" t="s">
        <v>622</v>
      </c>
      <c r="G289" t="s">
        <v>601</v>
      </c>
      <c r="H289" t="s">
        <v>629</v>
      </c>
      <c r="I289" t="s">
        <v>630</v>
      </c>
      <c r="J289" t="s">
        <v>333</v>
      </c>
    </row>
    <row r="290" spans="3:10" x14ac:dyDescent="0.25">
      <c r="C290" t="s">
        <v>616</v>
      </c>
      <c r="D290" t="s">
        <v>631</v>
      </c>
      <c r="E290" t="s">
        <v>78</v>
      </c>
      <c r="F290" t="s">
        <v>622</v>
      </c>
      <c r="G290" t="s">
        <v>601</v>
      </c>
      <c r="H290" t="s">
        <v>632</v>
      </c>
      <c r="I290" t="s">
        <v>633</v>
      </c>
      <c r="J290" t="s">
        <v>333</v>
      </c>
    </row>
    <row r="291" spans="3:10" x14ac:dyDescent="0.25">
      <c r="C291" t="s">
        <v>616</v>
      </c>
      <c r="D291" t="s">
        <v>634</v>
      </c>
      <c r="E291" t="s">
        <v>78</v>
      </c>
      <c r="F291" t="s">
        <v>622</v>
      </c>
      <c r="G291" t="s">
        <v>601</v>
      </c>
      <c r="H291" t="s">
        <v>635</v>
      </c>
      <c r="I291" t="s">
        <v>636</v>
      </c>
      <c r="J291" t="s">
        <v>333</v>
      </c>
    </row>
    <row r="292" spans="3:10" x14ac:dyDescent="0.25">
      <c r="C292" t="s">
        <v>637</v>
      </c>
      <c r="D292" t="s">
        <v>638</v>
      </c>
      <c r="E292" t="s">
        <v>78</v>
      </c>
      <c r="F292" t="s">
        <v>639</v>
      </c>
      <c r="G292" t="s">
        <v>601</v>
      </c>
      <c r="H292" t="s">
        <v>640</v>
      </c>
      <c r="I292" t="s">
        <v>641</v>
      </c>
      <c r="J292" t="s">
        <v>333</v>
      </c>
    </row>
    <row r="293" spans="3:10" x14ac:dyDescent="0.25">
      <c r="C293" t="s">
        <v>607</v>
      </c>
      <c r="D293" t="s">
        <v>642</v>
      </c>
      <c r="E293" t="s">
        <v>78</v>
      </c>
      <c r="F293" t="s">
        <v>643</v>
      </c>
      <c r="G293" t="s">
        <v>601</v>
      </c>
      <c r="H293" t="s">
        <v>644</v>
      </c>
      <c r="I293" t="s">
        <v>645</v>
      </c>
      <c r="J293" t="s">
        <v>333</v>
      </c>
    </row>
    <row r="294" spans="3:10" x14ac:dyDescent="0.25">
      <c r="C294" t="s">
        <v>426</v>
      </c>
      <c r="D294" t="s">
        <v>353</v>
      </c>
      <c r="E294" t="s">
        <v>78</v>
      </c>
      <c r="F294" t="s">
        <v>646</v>
      </c>
      <c r="G294" t="s">
        <v>601</v>
      </c>
      <c r="H294" t="s">
        <v>647</v>
      </c>
      <c r="I294" t="s">
        <v>648</v>
      </c>
      <c r="J294" t="s">
        <v>649</v>
      </c>
    </row>
    <row r="295" spans="3:10" x14ac:dyDescent="0.25">
      <c r="C295" t="s">
        <v>426</v>
      </c>
      <c r="D295" t="s">
        <v>650</v>
      </c>
      <c r="E295" t="s">
        <v>78</v>
      </c>
      <c r="F295" t="s">
        <v>651</v>
      </c>
      <c r="G295" t="s">
        <v>601</v>
      </c>
      <c r="H295" t="s">
        <v>652</v>
      </c>
      <c r="I295" t="s">
        <v>653</v>
      </c>
      <c r="J295" t="s">
        <v>333</v>
      </c>
    </row>
    <row r="296" spans="3:10" x14ac:dyDescent="0.25">
      <c r="C296" t="s">
        <v>426</v>
      </c>
      <c r="D296" t="s">
        <v>654</v>
      </c>
      <c r="E296" t="s">
        <v>78</v>
      </c>
      <c r="F296" t="s">
        <v>651</v>
      </c>
      <c r="G296" t="s">
        <v>601</v>
      </c>
      <c r="H296" t="s">
        <v>655</v>
      </c>
      <c r="I296" t="s">
        <v>656</v>
      </c>
      <c r="J296" t="s">
        <v>333</v>
      </c>
    </row>
    <row r="297" spans="3:10" x14ac:dyDescent="0.25">
      <c r="C297" t="s">
        <v>426</v>
      </c>
      <c r="D297" t="s">
        <v>657</v>
      </c>
      <c r="E297" t="s">
        <v>78</v>
      </c>
      <c r="F297" t="s">
        <v>646</v>
      </c>
      <c r="G297" t="s">
        <v>658</v>
      </c>
      <c r="H297" t="s">
        <v>659</v>
      </c>
      <c r="I297" t="s">
        <v>100</v>
      </c>
      <c r="J297" t="s">
        <v>333</v>
      </c>
    </row>
    <row r="298" spans="3:10" x14ac:dyDescent="0.25">
      <c r="C298" t="s">
        <v>426</v>
      </c>
      <c r="D298" t="s">
        <v>660</v>
      </c>
      <c r="E298" t="s">
        <v>78</v>
      </c>
      <c r="F298" t="s">
        <v>646</v>
      </c>
      <c r="G298" t="s">
        <v>658</v>
      </c>
      <c r="H298" t="s">
        <v>661</v>
      </c>
      <c r="I298" t="s">
        <v>100</v>
      </c>
      <c r="J298" t="s">
        <v>333</v>
      </c>
    </row>
    <row r="299" spans="3:10" x14ac:dyDescent="0.25">
      <c r="C299" t="s">
        <v>426</v>
      </c>
      <c r="D299" t="s">
        <v>662</v>
      </c>
      <c r="E299" t="s">
        <v>78</v>
      </c>
      <c r="F299" t="s">
        <v>646</v>
      </c>
      <c r="G299" t="s">
        <v>658</v>
      </c>
      <c r="H299" t="s">
        <v>663</v>
      </c>
      <c r="I299" t="s">
        <v>100</v>
      </c>
      <c r="J299" t="s">
        <v>333</v>
      </c>
    </row>
    <row r="300" spans="3:10" x14ac:dyDescent="0.25">
      <c r="C300" t="s">
        <v>426</v>
      </c>
      <c r="D300" t="s">
        <v>664</v>
      </c>
      <c r="E300" t="s">
        <v>78</v>
      </c>
      <c r="F300" t="s">
        <v>646</v>
      </c>
      <c r="G300" t="s">
        <v>658</v>
      </c>
      <c r="H300" t="s">
        <v>665</v>
      </c>
      <c r="I300" t="s">
        <v>100</v>
      </c>
      <c r="J300" t="s">
        <v>333</v>
      </c>
    </row>
    <row r="301" spans="3:10" x14ac:dyDescent="0.25">
      <c r="C301" t="s">
        <v>426</v>
      </c>
      <c r="D301" t="s">
        <v>666</v>
      </c>
      <c r="E301" t="s">
        <v>78</v>
      </c>
      <c r="F301" t="s">
        <v>646</v>
      </c>
      <c r="G301" t="s">
        <v>658</v>
      </c>
      <c r="H301" t="s">
        <v>667</v>
      </c>
      <c r="I301" t="s">
        <v>100</v>
      </c>
      <c r="J301" t="s">
        <v>333</v>
      </c>
    </row>
    <row r="302" spans="3:10" x14ac:dyDescent="0.25">
      <c r="C302" t="s">
        <v>341</v>
      </c>
      <c r="D302" t="s">
        <v>342</v>
      </c>
      <c r="E302" t="s">
        <v>78</v>
      </c>
      <c r="F302" t="s">
        <v>343</v>
      </c>
      <c r="G302" t="s">
        <v>168</v>
      </c>
      <c r="H302" t="s">
        <v>344</v>
      </c>
      <c r="I302" t="s">
        <v>172</v>
      </c>
      <c r="J302" t="s">
        <v>174</v>
      </c>
    </row>
    <row r="303" spans="3:10" x14ac:dyDescent="0.25">
      <c r="C303" t="s">
        <v>144</v>
      </c>
      <c r="D303" t="s">
        <v>345</v>
      </c>
      <c r="E303" t="s">
        <v>78</v>
      </c>
      <c r="F303" t="s">
        <v>139</v>
      </c>
      <c r="G303" t="s">
        <v>168</v>
      </c>
      <c r="H303" t="s">
        <v>170</v>
      </c>
      <c r="I303" t="s">
        <v>172</v>
      </c>
      <c r="J303" t="s">
        <v>174</v>
      </c>
    </row>
    <row r="304" spans="3:10" x14ac:dyDescent="0.25">
      <c r="C304" t="s">
        <v>346</v>
      </c>
      <c r="D304" t="s">
        <v>347</v>
      </c>
      <c r="E304" t="s">
        <v>78</v>
      </c>
      <c r="F304" t="s">
        <v>348</v>
      </c>
      <c r="G304" t="s">
        <v>349</v>
      </c>
      <c r="H304" t="s">
        <v>350</v>
      </c>
      <c r="I304" t="s">
        <v>668</v>
      </c>
      <c r="J304" t="s">
        <v>352</v>
      </c>
    </row>
    <row r="307" spans="2:8" x14ac:dyDescent="0.25">
      <c r="B307" s="1" t="s">
        <v>405</v>
      </c>
      <c r="C307" s="1" t="s">
        <v>53</v>
      </c>
      <c r="D307" s="1" t="s">
        <v>166</v>
      </c>
      <c r="E307" s="1" t="s">
        <v>167</v>
      </c>
      <c r="F307" s="1" t="s">
        <v>169</v>
      </c>
      <c r="G307" s="1" t="s">
        <v>171</v>
      </c>
      <c r="H307" s="1" t="s">
        <v>173</v>
      </c>
    </row>
    <row r="308" spans="2:8" x14ac:dyDescent="0.25">
      <c r="C308" t="s">
        <v>341</v>
      </c>
      <c r="D308" t="s">
        <v>343</v>
      </c>
      <c r="E308" t="s">
        <v>601</v>
      </c>
      <c r="F308" t="s">
        <v>605</v>
      </c>
      <c r="G308" t="s">
        <v>606</v>
      </c>
      <c r="H308" t="s">
        <v>333</v>
      </c>
    </row>
    <row r="309" spans="2:8" x14ac:dyDescent="0.25">
      <c r="C309" t="s">
        <v>607</v>
      </c>
      <c r="D309" t="s">
        <v>609</v>
      </c>
      <c r="E309" t="s">
        <v>601</v>
      </c>
      <c r="F309" t="s">
        <v>610</v>
      </c>
      <c r="G309" t="s">
        <v>100</v>
      </c>
      <c r="H309" t="s">
        <v>333</v>
      </c>
    </row>
    <row r="310" spans="2:8" x14ac:dyDescent="0.25">
      <c r="C310" t="s">
        <v>611</v>
      </c>
      <c r="D310" t="s">
        <v>612</v>
      </c>
      <c r="E310" t="s">
        <v>601</v>
      </c>
      <c r="F310" t="s">
        <v>613</v>
      </c>
      <c r="G310" t="s">
        <v>614</v>
      </c>
      <c r="H310" t="s">
        <v>615</v>
      </c>
    </row>
    <row r="311" spans="2:8" x14ac:dyDescent="0.25">
      <c r="C311" t="s">
        <v>607</v>
      </c>
      <c r="D311" t="s">
        <v>643</v>
      </c>
      <c r="E311" t="s">
        <v>601</v>
      </c>
      <c r="F311" t="s">
        <v>644</v>
      </c>
      <c r="G311" t="s">
        <v>645</v>
      </c>
      <c r="H311" t="s">
        <v>333</v>
      </c>
    </row>
    <row r="312" spans="2:8" x14ac:dyDescent="0.25">
      <c r="C312" t="s">
        <v>426</v>
      </c>
      <c r="D312" t="s">
        <v>646</v>
      </c>
      <c r="E312" t="s">
        <v>601</v>
      </c>
      <c r="F312" t="s">
        <v>647</v>
      </c>
      <c r="G312" t="s">
        <v>648</v>
      </c>
      <c r="H312" t="s">
        <v>649</v>
      </c>
    </row>
    <row r="313" spans="2:8" x14ac:dyDescent="0.25">
      <c r="C313" t="s">
        <v>426</v>
      </c>
      <c r="D313" t="s">
        <v>651</v>
      </c>
      <c r="E313" t="s">
        <v>601</v>
      </c>
      <c r="F313" t="s">
        <v>652</v>
      </c>
      <c r="G313" t="s">
        <v>653</v>
      </c>
      <c r="H313" t="s">
        <v>333</v>
      </c>
    </row>
    <row r="314" spans="2:8" x14ac:dyDescent="0.25">
      <c r="C314" t="s">
        <v>426</v>
      </c>
      <c r="D314" t="s">
        <v>651</v>
      </c>
      <c r="E314" t="s">
        <v>601</v>
      </c>
      <c r="F314" t="s">
        <v>655</v>
      </c>
      <c r="G314" t="s">
        <v>656</v>
      </c>
      <c r="H314" t="s">
        <v>333</v>
      </c>
    </row>
    <row r="315" spans="2:8" x14ac:dyDescent="0.25">
      <c r="C315" t="s">
        <v>426</v>
      </c>
      <c r="D315" t="s">
        <v>646</v>
      </c>
      <c r="E315" t="s">
        <v>658</v>
      </c>
      <c r="F315" t="s">
        <v>659</v>
      </c>
      <c r="G315" t="s">
        <v>100</v>
      </c>
      <c r="H315" t="s">
        <v>333</v>
      </c>
    </row>
    <row r="316" spans="2:8" x14ac:dyDescent="0.25">
      <c r="C316" t="s">
        <v>426</v>
      </c>
      <c r="D316" t="s">
        <v>646</v>
      </c>
      <c r="E316" t="s">
        <v>658</v>
      </c>
      <c r="F316" t="s">
        <v>661</v>
      </c>
      <c r="G316" t="s">
        <v>100</v>
      </c>
      <c r="H316" t="s">
        <v>333</v>
      </c>
    </row>
    <row r="317" spans="2:8" x14ac:dyDescent="0.25">
      <c r="C317" t="s">
        <v>426</v>
      </c>
      <c r="D317" t="s">
        <v>646</v>
      </c>
      <c r="E317" t="s">
        <v>658</v>
      </c>
      <c r="F317" t="s">
        <v>663</v>
      </c>
      <c r="G317" t="s">
        <v>100</v>
      </c>
      <c r="H317" t="s">
        <v>333</v>
      </c>
    </row>
    <row r="318" spans="2:8" x14ac:dyDescent="0.25">
      <c r="C318" t="s">
        <v>426</v>
      </c>
      <c r="D318" t="s">
        <v>646</v>
      </c>
      <c r="E318" t="s">
        <v>658</v>
      </c>
      <c r="F318" t="s">
        <v>665</v>
      </c>
      <c r="G318" t="s">
        <v>100</v>
      </c>
      <c r="H318" t="s">
        <v>333</v>
      </c>
    </row>
    <row r="319" spans="2:8" x14ac:dyDescent="0.25">
      <c r="C319" t="s">
        <v>426</v>
      </c>
      <c r="D319" t="s">
        <v>646</v>
      </c>
      <c r="E319" t="s">
        <v>658</v>
      </c>
      <c r="F319" t="s">
        <v>667</v>
      </c>
      <c r="G319" t="s">
        <v>100</v>
      </c>
      <c r="H319" t="s">
        <v>333</v>
      </c>
    </row>
    <row r="321" spans="2:6" x14ac:dyDescent="0.25">
      <c r="B321" s="1" t="s">
        <v>406</v>
      </c>
    </row>
    <row r="322" spans="2:6" x14ac:dyDescent="0.25">
      <c r="B322" t="s">
        <v>176</v>
      </c>
    </row>
    <row r="323" spans="2:6" x14ac:dyDescent="0.25">
      <c r="B323" t="s">
        <v>178</v>
      </c>
    </row>
    <row r="324" spans="2:6" x14ac:dyDescent="0.25">
      <c r="B324" t="s">
        <v>407</v>
      </c>
      <c r="C324" t="s">
        <v>100</v>
      </c>
    </row>
    <row r="325" spans="2:6" x14ac:dyDescent="0.25">
      <c r="B325" t="s">
        <v>408</v>
      </c>
      <c r="C325" t="s">
        <v>100</v>
      </c>
    </row>
    <row r="326" spans="2:6" x14ac:dyDescent="0.25">
      <c r="B326" t="s">
        <v>409</v>
      </c>
      <c r="C326" s="24">
        <v>0</v>
      </c>
    </row>
    <row r="327" spans="2:6" x14ac:dyDescent="0.25">
      <c r="B327" t="s">
        <v>179</v>
      </c>
    </row>
    <row r="328" spans="2:6" x14ac:dyDescent="0.25">
      <c r="B328" s="1" t="s">
        <v>180</v>
      </c>
    </row>
    <row r="329" spans="2:6" x14ac:dyDescent="0.25">
      <c r="B329" t="s">
        <v>181</v>
      </c>
    </row>
    <row r="330" spans="2:6" x14ac:dyDescent="0.25">
      <c r="B330" t="s">
        <v>182</v>
      </c>
      <c r="C330" t="s">
        <v>100</v>
      </c>
    </row>
    <row r="331" spans="2:6" x14ac:dyDescent="0.25">
      <c r="B331" t="s">
        <v>183</v>
      </c>
    </row>
    <row r="332" spans="2:6" x14ac:dyDescent="0.25">
      <c r="B332" s="1" t="s">
        <v>180</v>
      </c>
    </row>
    <row r="333" spans="2:6" x14ac:dyDescent="0.25">
      <c r="B333" t="s">
        <v>181</v>
      </c>
    </row>
    <row r="334" spans="2:6" x14ac:dyDescent="0.25">
      <c r="B334" t="s">
        <v>182</v>
      </c>
      <c r="C334" t="s">
        <v>100</v>
      </c>
    </row>
    <row r="336" spans="2:6" x14ac:dyDescent="0.25">
      <c r="B336" s="1" t="s">
        <v>410</v>
      </c>
      <c r="C336" s="1" t="s">
        <v>143</v>
      </c>
      <c r="D336" s="1" t="s">
        <v>153</v>
      </c>
      <c r="E336" s="1" t="s">
        <v>150</v>
      </c>
      <c r="F336" s="1" t="s">
        <v>327</v>
      </c>
    </row>
    <row r="337" spans="2:6" x14ac:dyDescent="0.25">
      <c r="C337" t="s">
        <v>411</v>
      </c>
      <c r="D337" s="13">
        <v>38889</v>
      </c>
      <c r="E337" t="s">
        <v>412</v>
      </c>
      <c r="F337" t="s">
        <v>413</v>
      </c>
    </row>
    <row r="338" spans="2:6" x14ac:dyDescent="0.25">
      <c r="C338" t="s">
        <v>411</v>
      </c>
      <c r="D338" s="13">
        <v>38889</v>
      </c>
      <c r="E338" t="s">
        <v>412</v>
      </c>
      <c r="F338" t="s">
        <v>413</v>
      </c>
    </row>
    <row r="339" spans="2:6" x14ac:dyDescent="0.25">
      <c r="C339" t="s">
        <v>411</v>
      </c>
      <c r="D339" s="13">
        <v>38889</v>
      </c>
      <c r="E339" t="s">
        <v>412</v>
      </c>
      <c r="F339" t="s">
        <v>413</v>
      </c>
    </row>
    <row r="340" spans="2:6" x14ac:dyDescent="0.25">
      <c r="C340" t="s">
        <v>411</v>
      </c>
      <c r="D340" s="13">
        <v>38889</v>
      </c>
      <c r="E340" t="s">
        <v>412</v>
      </c>
      <c r="F340" t="s">
        <v>413</v>
      </c>
    </row>
    <row r="341" spans="2:6" x14ac:dyDescent="0.25">
      <c r="C341" t="s">
        <v>411</v>
      </c>
      <c r="D341" s="13">
        <v>38889</v>
      </c>
      <c r="E341" t="s">
        <v>412</v>
      </c>
      <c r="F341" t="s">
        <v>413</v>
      </c>
    </row>
    <row r="342" spans="2:6" x14ac:dyDescent="0.25">
      <c r="C342" t="s">
        <v>411</v>
      </c>
      <c r="D342" s="13">
        <v>38889</v>
      </c>
      <c r="E342" t="s">
        <v>412</v>
      </c>
      <c r="F342" t="s">
        <v>413</v>
      </c>
    </row>
    <row r="343" spans="2:6" x14ac:dyDescent="0.25">
      <c r="C343" t="s">
        <v>414</v>
      </c>
      <c r="D343" s="13">
        <v>38889</v>
      </c>
      <c r="E343" t="s">
        <v>412</v>
      </c>
      <c r="F343" t="s">
        <v>413</v>
      </c>
    </row>
    <row r="344" spans="2:6" x14ac:dyDescent="0.25">
      <c r="C344" t="s">
        <v>415</v>
      </c>
      <c r="D344" s="13">
        <v>38889</v>
      </c>
      <c r="E344" t="s">
        <v>416</v>
      </c>
      <c r="F344" t="s">
        <v>417</v>
      </c>
    </row>
    <row r="345" spans="2:6" x14ac:dyDescent="0.25">
      <c r="C345" t="s">
        <v>415</v>
      </c>
      <c r="D345" s="13">
        <v>38889</v>
      </c>
      <c r="E345" t="s">
        <v>416</v>
      </c>
      <c r="F345" t="s">
        <v>417</v>
      </c>
    </row>
    <row r="347" spans="2:6" x14ac:dyDescent="0.25">
      <c r="B347" t="s">
        <v>421</v>
      </c>
    </row>
    <row r="348" spans="2:6" x14ac:dyDescent="0.25">
      <c r="B348" t="s">
        <v>422</v>
      </c>
    </row>
    <row r="349" spans="2:6" x14ac:dyDescent="0.25">
      <c r="B349" t="s">
        <v>423</v>
      </c>
    </row>
    <row r="350" spans="2:6" x14ac:dyDescent="0.25">
      <c r="B350" s="1" t="s">
        <v>424</v>
      </c>
    </row>
    <row r="351" spans="2:6" x14ac:dyDescent="0.25">
      <c r="B351" t="s">
        <v>166</v>
      </c>
      <c r="C351" t="s">
        <v>425</v>
      </c>
    </row>
    <row r="352" spans="2:6" x14ac:dyDescent="0.25">
      <c r="B352" t="s">
        <v>53</v>
      </c>
      <c r="C352" t="s">
        <v>426</v>
      </c>
    </row>
    <row r="353" spans="2:3" x14ac:dyDescent="0.25">
      <c r="B353" t="s">
        <v>427</v>
      </c>
      <c r="C353" s="27">
        <f>1.6*10^3</f>
        <v>1600</v>
      </c>
    </row>
    <row r="354" spans="2:3" x14ac:dyDescent="0.25">
      <c r="B354" t="s">
        <v>428</v>
      </c>
      <c r="C354" s="28">
        <f>1.2*10^3</f>
        <v>1200</v>
      </c>
    </row>
    <row r="355" spans="2:3" x14ac:dyDescent="0.25">
      <c r="B355" t="s">
        <v>429</v>
      </c>
    </row>
    <row r="356" spans="2:3" x14ac:dyDescent="0.25">
      <c r="B356" t="s">
        <v>430</v>
      </c>
    </row>
    <row r="357" spans="2:3" x14ac:dyDescent="0.25">
      <c r="B357" s="1" t="s">
        <v>431</v>
      </c>
    </row>
    <row r="358" spans="2:3" x14ac:dyDescent="0.25">
      <c r="B358" t="s">
        <v>166</v>
      </c>
      <c r="C358" t="s">
        <v>432</v>
      </c>
    </row>
    <row r="359" spans="2:3" x14ac:dyDescent="0.25">
      <c r="B359" t="s">
        <v>2</v>
      </c>
      <c r="C359" t="s">
        <v>433</v>
      </c>
    </row>
    <row r="360" spans="2:3" x14ac:dyDescent="0.25">
      <c r="B360" t="s">
        <v>434</v>
      </c>
      <c r="C360">
        <v>2</v>
      </c>
    </row>
    <row r="361" spans="2:3" x14ac:dyDescent="0.25">
      <c r="B361" s="1" t="s">
        <v>435</v>
      </c>
    </row>
    <row r="362" spans="2:3" x14ac:dyDescent="0.25">
      <c r="B362" t="s">
        <v>2</v>
      </c>
      <c r="C362">
        <v>1</v>
      </c>
    </row>
    <row r="363" spans="2:3" x14ac:dyDescent="0.25">
      <c r="B363" t="s">
        <v>166</v>
      </c>
      <c r="C363" t="s">
        <v>436</v>
      </c>
    </row>
    <row r="364" spans="2:3" x14ac:dyDescent="0.25">
      <c r="B364" t="s">
        <v>437</v>
      </c>
      <c r="C364">
        <v>256</v>
      </c>
    </row>
    <row r="365" spans="2:3" x14ac:dyDescent="0.25">
      <c r="B365" t="s">
        <v>438</v>
      </c>
      <c r="C365">
        <v>1</v>
      </c>
    </row>
    <row r="366" spans="2:3" x14ac:dyDescent="0.25">
      <c r="B366" t="s">
        <v>439</v>
      </c>
      <c r="C366" t="b">
        <v>0</v>
      </c>
    </row>
    <row r="367" spans="2:3" x14ac:dyDescent="0.25">
      <c r="B367" t="s">
        <v>440</v>
      </c>
      <c r="C367" t="s">
        <v>441</v>
      </c>
    </row>
    <row r="368" spans="2:3" x14ac:dyDescent="0.25">
      <c r="B368" s="1" t="s">
        <v>442</v>
      </c>
    </row>
    <row r="369" spans="2:3" x14ac:dyDescent="0.25">
      <c r="B369" t="s">
        <v>443</v>
      </c>
      <c r="C369" t="b">
        <v>1</v>
      </c>
    </row>
    <row r="370" spans="2:3" x14ac:dyDescent="0.25">
      <c r="B370" t="s">
        <v>444</v>
      </c>
      <c r="C370" t="b">
        <v>0</v>
      </c>
    </row>
    <row r="371" spans="2:3" x14ac:dyDescent="0.25">
      <c r="B371" t="s">
        <v>445</v>
      </c>
      <c r="C371" t="b">
        <v>0</v>
      </c>
    </row>
    <row r="372" spans="2:3" x14ac:dyDescent="0.25">
      <c r="B372" t="s">
        <v>446</v>
      </c>
      <c r="C372" t="s">
        <v>447</v>
      </c>
    </row>
    <row r="373" spans="2:3" x14ac:dyDescent="0.25">
      <c r="B373" t="s">
        <v>448</v>
      </c>
      <c r="C373" t="s">
        <v>449</v>
      </c>
    </row>
    <row r="374" spans="2:3" x14ac:dyDescent="0.25">
      <c r="B374" t="s">
        <v>450</v>
      </c>
      <c r="C374" s="29">
        <f>1.28*10^3</f>
        <v>1280</v>
      </c>
    </row>
    <row r="375" spans="2:3" x14ac:dyDescent="0.25">
      <c r="B375" t="s">
        <v>451</v>
      </c>
      <c r="C375" s="30">
        <f>1.024*10^3</f>
        <v>1024</v>
      </c>
    </row>
    <row r="376" spans="2:3" x14ac:dyDescent="0.25">
      <c r="B376" t="s">
        <v>452</v>
      </c>
      <c r="C376" s="26">
        <f>31.999998*10^0</f>
        <v>31.999998000000001</v>
      </c>
    </row>
    <row r="377" spans="2:3" x14ac:dyDescent="0.25">
      <c r="B377" t="s">
        <v>453</v>
      </c>
      <c r="C377">
        <v>99200</v>
      </c>
    </row>
    <row r="379" spans="2:3" x14ac:dyDescent="0.25">
      <c r="B379" s="1" t="s">
        <v>454</v>
      </c>
    </row>
    <row r="380" spans="2:3" x14ac:dyDescent="0.25">
      <c r="C380" t="s">
        <v>455</v>
      </c>
    </row>
    <row r="381" spans="2:3" x14ac:dyDescent="0.25">
      <c r="C381" t="s">
        <v>456</v>
      </c>
    </row>
    <row r="382" spans="2:3" x14ac:dyDescent="0.25">
      <c r="C382" t="s">
        <v>669</v>
      </c>
    </row>
    <row r="383" spans="2:3" x14ac:dyDescent="0.25">
      <c r="C383" t="s">
        <v>458</v>
      </c>
    </row>
    <row r="386" spans="2:5" x14ac:dyDescent="0.25">
      <c r="B386" s="1" t="s">
        <v>459</v>
      </c>
      <c r="C386" s="1" t="s">
        <v>166</v>
      </c>
      <c r="D386" s="1" t="s">
        <v>460</v>
      </c>
      <c r="E386" s="1" t="s">
        <v>461</v>
      </c>
    </row>
    <row r="387" spans="2:5" x14ac:dyDescent="0.25">
      <c r="C387" t="s">
        <v>462</v>
      </c>
      <c r="D387">
        <v>0</v>
      </c>
      <c r="E387" s="83">
        <f>24.000006*2^10</f>
        <v>24576.006143999999</v>
      </c>
    </row>
    <row r="388" spans="2:5" x14ac:dyDescent="0.25">
      <c r="C388" t="s">
        <v>287</v>
      </c>
      <c r="D388">
        <v>4</v>
      </c>
      <c r="E388" s="84">
        <f>243.999863*2^10</f>
        <v>249855.859712</v>
      </c>
    </row>
    <row r="389" spans="2:5" x14ac:dyDescent="0.25">
      <c r="C389" t="s">
        <v>463</v>
      </c>
      <c r="D389">
        <v>336</v>
      </c>
      <c r="E389" s="85">
        <f>831.999817*2^10</f>
        <v>851967.81260800001</v>
      </c>
    </row>
    <row r="390" spans="2:5" x14ac:dyDescent="0.25">
      <c r="C390" t="s">
        <v>464</v>
      </c>
      <c r="D390">
        <v>440</v>
      </c>
      <c r="E390" s="86">
        <f>3.42969*2^20</f>
        <v>3596290.6214399999</v>
      </c>
    </row>
    <row r="391" spans="2:5" x14ac:dyDescent="0.25">
      <c r="C391" t="s">
        <v>465</v>
      </c>
      <c r="D391">
        <v>500</v>
      </c>
      <c r="E391" s="87">
        <f>3.374998*2^20</f>
        <v>3538941.9028480002</v>
      </c>
    </row>
    <row r="392" spans="2:5" x14ac:dyDescent="0.25">
      <c r="C392" t="s">
        <v>464</v>
      </c>
      <c r="D392">
        <v>512</v>
      </c>
      <c r="E392" s="36">
        <f>12.488287*2^20</f>
        <v>13094918.029312</v>
      </c>
    </row>
    <row r="393" spans="2:5" x14ac:dyDescent="0.25">
      <c r="C393" t="s">
        <v>467</v>
      </c>
      <c r="D393">
        <v>548</v>
      </c>
      <c r="E393" s="39">
        <f>6.996091*2^20</f>
        <v>7335933.1164159998</v>
      </c>
    </row>
    <row r="394" spans="2:5" x14ac:dyDescent="0.25">
      <c r="C394" t="s">
        <v>466</v>
      </c>
      <c r="D394">
        <v>588</v>
      </c>
      <c r="E394" s="37">
        <f>5.773437*2^20</f>
        <v>6053887.4757120004</v>
      </c>
    </row>
    <row r="395" spans="2:5" x14ac:dyDescent="0.25">
      <c r="C395" t="s">
        <v>468</v>
      </c>
      <c r="D395">
        <v>616</v>
      </c>
      <c r="E395" s="39">
        <f>7.273434*2^20</f>
        <v>7626748.329984</v>
      </c>
    </row>
    <row r="396" spans="2:5" x14ac:dyDescent="0.25">
      <c r="C396" t="s">
        <v>469</v>
      </c>
      <c r="D396">
        <v>624</v>
      </c>
      <c r="E396" s="88">
        <f>3.023437*2^20</f>
        <v>3170303.4757119999</v>
      </c>
    </row>
    <row r="397" spans="2:5" x14ac:dyDescent="0.25">
      <c r="C397" t="s">
        <v>470</v>
      </c>
      <c r="D397">
        <v>720</v>
      </c>
      <c r="E397" s="39">
        <f>6.921873*2^20</f>
        <v>7258109.9028479997</v>
      </c>
    </row>
    <row r="398" spans="2:5" x14ac:dyDescent="0.25">
      <c r="C398" t="s">
        <v>471</v>
      </c>
      <c r="D398">
        <v>784</v>
      </c>
      <c r="E398" s="89">
        <f>4.140625*2^20</f>
        <v>4341760</v>
      </c>
    </row>
    <row r="399" spans="2:5" x14ac:dyDescent="0.25">
      <c r="C399" t="s">
        <v>472</v>
      </c>
      <c r="D399">
        <v>816</v>
      </c>
      <c r="E399" s="37">
        <f>5.687503*2^20</f>
        <v>5963779.1457280004</v>
      </c>
    </row>
    <row r="400" spans="2:5" x14ac:dyDescent="0.25">
      <c r="C400" t="s">
        <v>470</v>
      </c>
      <c r="D400">
        <v>856</v>
      </c>
      <c r="E400" s="42">
        <f>5.195313*2^20</f>
        <v>5447680.5242879996</v>
      </c>
    </row>
    <row r="401" spans="3:5" x14ac:dyDescent="0.25">
      <c r="C401" t="s">
        <v>470</v>
      </c>
      <c r="D401">
        <v>924</v>
      </c>
      <c r="E401" s="61">
        <f>18.414061*2^20</f>
        <v>19308542.427136</v>
      </c>
    </row>
    <row r="402" spans="3:5" x14ac:dyDescent="0.25">
      <c r="C402" t="s">
        <v>470</v>
      </c>
      <c r="D402">
        <v>988</v>
      </c>
      <c r="E402" s="90">
        <f>36.953125*2^20</f>
        <v>38748160</v>
      </c>
    </row>
    <row r="403" spans="3:5" x14ac:dyDescent="0.25">
      <c r="C403" t="s">
        <v>470</v>
      </c>
      <c r="D403">
        <v>1028</v>
      </c>
      <c r="E403" s="39">
        <f>6.714847*2^20</f>
        <v>7041027.4078719998</v>
      </c>
    </row>
    <row r="404" spans="3:5" x14ac:dyDescent="0.25">
      <c r="C404" t="s">
        <v>470</v>
      </c>
      <c r="D404">
        <v>1052</v>
      </c>
      <c r="E404" s="57">
        <f>21.082026*2^20</f>
        <v>22106106.494975999</v>
      </c>
    </row>
    <row r="405" spans="3:5" x14ac:dyDescent="0.25">
      <c r="C405" t="s">
        <v>470</v>
      </c>
      <c r="D405">
        <v>1208</v>
      </c>
      <c r="E405" s="91">
        <f>3.898438*2^20</f>
        <v>4087808.5242880001</v>
      </c>
    </row>
    <row r="406" spans="3:5" x14ac:dyDescent="0.25">
      <c r="C406" t="s">
        <v>470</v>
      </c>
      <c r="D406">
        <v>1340</v>
      </c>
      <c r="E406" s="47">
        <f>8.792971*2^20</f>
        <v>9220098.3592959996</v>
      </c>
    </row>
    <row r="407" spans="3:5" x14ac:dyDescent="0.25">
      <c r="C407" t="s">
        <v>474</v>
      </c>
      <c r="D407">
        <v>1448</v>
      </c>
      <c r="E407" s="43">
        <f>13.16406*2^20</f>
        <v>13803517.378559999</v>
      </c>
    </row>
    <row r="408" spans="3:5" x14ac:dyDescent="0.25">
      <c r="C408" t="s">
        <v>472</v>
      </c>
      <c r="D408">
        <v>1460</v>
      </c>
      <c r="E408" s="47">
        <f>9.101557*2^20</f>
        <v>9543674.2328319997</v>
      </c>
    </row>
    <row r="409" spans="3:5" x14ac:dyDescent="0.25">
      <c r="C409" t="s">
        <v>473</v>
      </c>
      <c r="D409">
        <v>1524</v>
      </c>
      <c r="E409" s="48">
        <f>8.464846*2^20</f>
        <v>8876034.3592959996</v>
      </c>
    </row>
    <row r="410" spans="3:5" x14ac:dyDescent="0.25">
      <c r="C410" t="s">
        <v>470</v>
      </c>
      <c r="D410">
        <v>1572</v>
      </c>
      <c r="E410" s="38">
        <f>9.519532*2^20</f>
        <v>9981952.7864319999</v>
      </c>
    </row>
    <row r="411" spans="3:5" x14ac:dyDescent="0.25">
      <c r="C411" t="s">
        <v>475</v>
      </c>
      <c r="D411">
        <v>1732</v>
      </c>
      <c r="E411" s="92">
        <f>2.074219*2^20</f>
        <v>2174976.2621439998</v>
      </c>
    </row>
    <row r="412" spans="3:5" x14ac:dyDescent="0.25">
      <c r="C412" t="s">
        <v>477</v>
      </c>
      <c r="D412">
        <v>1756</v>
      </c>
      <c r="E412" s="93">
        <f>2.570313*2^20</f>
        <v>2695168.5242880001</v>
      </c>
    </row>
    <row r="413" spans="3:5" x14ac:dyDescent="0.25">
      <c r="C413" t="s">
        <v>478</v>
      </c>
      <c r="D413">
        <v>1764</v>
      </c>
      <c r="E413" s="94">
        <f>2.371093*2^20</f>
        <v>2486271.2135680001</v>
      </c>
    </row>
    <row r="414" spans="3:5" x14ac:dyDescent="0.25">
      <c r="C414" t="s">
        <v>476</v>
      </c>
      <c r="D414">
        <v>2044</v>
      </c>
      <c r="E414" s="38">
        <f>9.683599*2^20</f>
        <v>10153989.505023999</v>
      </c>
    </row>
    <row r="415" spans="3:5" x14ac:dyDescent="0.25">
      <c r="C415" t="s">
        <v>670</v>
      </c>
      <c r="D415">
        <v>384</v>
      </c>
      <c r="E415" s="95">
        <f>3.273436*2^20</f>
        <v>3432446.4271359998</v>
      </c>
    </row>
    <row r="416" spans="3:5" x14ac:dyDescent="0.25">
      <c r="C416" t="s">
        <v>470</v>
      </c>
      <c r="D416">
        <v>12</v>
      </c>
      <c r="E416" s="96">
        <f>1.835937*2^20</f>
        <v>1925119.4757119999</v>
      </c>
    </row>
    <row r="417" spans="3:5" x14ac:dyDescent="0.25">
      <c r="C417" t="s">
        <v>480</v>
      </c>
      <c r="D417">
        <v>668</v>
      </c>
      <c r="E417" s="37">
        <f>5.847659*2^20</f>
        <v>6131714.8835840002</v>
      </c>
    </row>
    <row r="418" spans="3:5" x14ac:dyDescent="0.25">
      <c r="C418" t="s">
        <v>481</v>
      </c>
      <c r="D418">
        <v>1872</v>
      </c>
      <c r="E418" s="97">
        <f>43.832005*2^20</f>
        <v>45961188.474880002</v>
      </c>
    </row>
    <row r="419" spans="3:5" x14ac:dyDescent="0.25">
      <c r="C419" t="s">
        <v>479</v>
      </c>
      <c r="D419">
        <v>1704</v>
      </c>
      <c r="E419" s="98">
        <f>4.628903*2^20</f>
        <v>4853756.5921280002</v>
      </c>
    </row>
    <row r="420" spans="3:5" x14ac:dyDescent="0.25">
      <c r="C420" t="s">
        <v>482</v>
      </c>
      <c r="D420">
        <v>2088</v>
      </c>
      <c r="E420" s="99">
        <f>3.371096*2^20</f>
        <v>3534850.3592960001</v>
      </c>
    </row>
    <row r="421" spans="3:5" x14ac:dyDescent="0.25">
      <c r="C421" t="s">
        <v>470</v>
      </c>
      <c r="D421">
        <v>2240</v>
      </c>
      <c r="E421" s="100">
        <f>4.082032*2^20</f>
        <v>4280320.7864319999</v>
      </c>
    </row>
    <row r="422" spans="3:5" x14ac:dyDescent="0.25">
      <c r="C422" t="s">
        <v>483</v>
      </c>
      <c r="D422">
        <v>2516</v>
      </c>
      <c r="E422" s="37">
        <f>6.30469*2^20</f>
        <v>6610946.6214399999</v>
      </c>
    </row>
    <row r="423" spans="3:5" x14ac:dyDescent="0.25">
      <c r="C423" t="s">
        <v>485</v>
      </c>
      <c r="D423">
        <v>2648</v>
      </c>
      <c r="E423" s="101">
        <f>20.218746*2^20</f>
        <v>21200891.805695999</v>
      </c>
    </row>
    <row r="424" spans="3:5" x14ac:dyDescent="0.25">
      <c r="C424" t="s">
        <v>486</v>
      </c>
      <c r="D424">
        <v>2776</v>
      </c>
      <c r="E424" s="47">
        <f>8.910157*2^20</f>
        <v>9342976.7864319999</v>
      </c>
    </row>
    <row r="425" spans="3:5" x14ac:dyDescent="0.25">
      <c r="C425" t="s">
        <v>487</v>
      </c>
      <c r="D425">
        <v>2796</v>
      </c>
      <c r="E425" s="58">
        <f>11.00782*2^20</f>
        <v>11542535.864320001</v>
      </c>
    </row>
    <row r="426" spans="3:5" x14ac:dyDescent="0.25">
      <c r="C426" t="s">
        <v>488</v>
      </c>
      <c r="D426">
        <v>2824</v>
      </c>
      <c r="E426" s="102">
        <f>4.535157*2^20</f>
        <v>4755456.7864319999</v>
      </c>
    </row>
    <row r="427" spans="3:5" x14ac:dyDescent="0.25">
      <c r="C427" t="s">
        <v>489</v>
      </c>
      <c r="D427">
        <v>2840</v>
      </c>
      <c r="E427" s="103">
        <f>3.808594*2^20</f>
        <v>3993600.2621439998</v>
      </c>
    </row>
    <row r="428" spans="3:5" x14ac:dyDescent="0.25">
      <c r="C428" t="s">
        <v>490</v>
      </c>
      <c r="D428">
        <v>2888</v>
      </c>
      <c r="E428" s="104">
        <f>17.312508*2^20</f>
        <v>18153480.388608001</v>
      </c>
    </row>
    <row r="429" spans="3:5" x14ac:dyDescent="0.25">
      <c r="C429" t="s">
        <v>491</v>
      </c>
      <c r="D429">
        <v>3876</v>
      </c>
      <c r="E429" s="62">
        <f>34.210941*2^20</f>
        <v>35872771.670015998</v>
      </c>
    </row>
    <row r="430" spans="3:5" x14ac:dyDescent="0.25">
      <c r="C430" t="s">
        <v>470</v>
      </c>
      <c r="D430">
        <v>3908</v>
      </c>
      <c r="E430" s="42">
        <f>4.777343*2^20</f>
        <v>5009407.2135680001</v>
      </c>
    </row>
    <row r="431" spans="3:5" x14ac:dyDescent="0.25">
      <c r="C431" t="s">
        <v>470</v>
      </c>
      <c r="D431">
        <v>2180</v>
      </c>
      <c r="E431" s="47">
        <f>9.425782*2^20</f>
        <v>9883648.7864319999</v>
      </c>
    </row>
    <row r="432" spans="3:5" x14ac:dyDescent="0.25">
      <c r="C432" t="s">
        <v>492</v>
      </c>
      <c r="D432">
        <v>3248</v>
      </c>
      <c r="E432" s="104">
        <f>16.847658*2^20</f>
        <v>17666049.835007999</v>
      </c>
    </row>
    <row r="433" spans="2:7" x14ac:dyDescent="0.25">
      <c r="C433" t="s">
        <v>493</v>
      </c>
      <c r="D433">
        <v>3628</v>
      </c>
      <c r="E433" s="65">
        <f>26.375011*2^20</f>
        <v>27656203.534336001</v>
      </c>
    </row>
    <row r="434" spans="2:7" x14ac:dyDescent="0.25">
      <c r="C434" t="s">
        <v>494</v>
      </c>
      <c r="D434">
        <v>1700</v>
      </c>
      <c r="E434" s="37">
        <f>5.808594*2^20</f>
        <v>6090752.2621440003</v>
      </c>
    </row>
    <row r="437" spans="2:7" x14ac:dyDescent="0.25">
      <c r="B437" s="1" t="s">
        <v>495</v>
      </c>
      <c r="C437" s="1" t="s">
        <v>496</v>
      </c>
      <c r="D437" s="1" t="s">
        <v>497</v>
      </c>
      <c r="E437" s="1" t="s">
        <v>63</v>
      </c>
      <c r="F437" s="1" t="s">
        <v>73</v>
      </c>
      <c r="G437" s="1" t="s">
        <v>498</v>
      </c>
    </row>
    <row r="438" spans="2:7" x14ac:dyDescent="0.25">
      <c r="C438" t="s">
        <v>499</v>
      </c>
      <c r="D438" t="s">
        <v>500</v>
      </c>
      <c r="E438" t="s">
        <v>501</v>
      </c>
      <c r="F438" s="67">
        <f>12.20727*16^8</f>
        <v>52429825423.441917</v>
      </c>
      <c r="G438" s="105">
        <f>7.611781*16^8</f>
        <v>32692350459.314175</v>
      </c>
    </row>
    <row r="439" spans="2:7" x14ac:dyDescent="0.25">
      <c r="C439" t="s">
        <v>502</v>
      </c>
      <c r="D439" t="s">
        <v>503</v>
      </c>
      <c r="E439" t="s">
        <v>501</v>
      </c>
      <c r="F439" s="69">
        <f>3.894673*16^9</f>
        <v>267639890617.82733</v>
      </c>
      <c r="G439" s="70">
        <f>3.716144*16^9</f>
        <v>255371471155.62598</v>
      </c>
    </row>
    <row r="441" spans="2:7" x14ac:dyDescent="0.25">
      <c r="B441" t="s">
        <v>504</v>
      </c>
    </row>
    <row r="442" spans="2:7" x14ac:dyDescent="0.25">
      <c r="B442" s="1" t="s">
        <v>505</v>
      </c>
    </row>
    <row r="443" spans="2:7" x14ac:dyDescent="0.25">
      <c r="B443" t="s">
        <v>506</v>
      </c>
      <c r="C443" t="s">
        <v>501</v>
      </c>
    </row>
    <row r="444" spans="2:7" x14ac:dyDescent="0.25">
      <c r="B444" t="s">
        <v>166</v>
      </c>
      <c r="C444" t="s">
        <v>671</v>
      </c>
    </row>
    <row r="445" spans="2:7" x14ac:dyDescent="0.25">
      <c r="B445" t="s">
        <v>53</v>
      </c>
      <c r="C445" t="s">
        <v>426</v>
      </c>
    </row>
    <row r="446" spans="2:7" x14ac:dyDescent="0.25">
      <c r="B446" t="s">
        <v>312</v>
      </c>
      <c r="C446" t="s">
        <v>671</v>
      </c>
    </row>
    <row r="447" spans="2:7" x14ac:dyDescent="0.25">
      <c r="B447" t="s">
        <v>508</v>
      </c>
      <c r="C447" t="s">
        <v>672</v>
      </c>
    </row>
    <row r="448" spans="2:7" x14ac:dyDescent="0.25">
      <c r="B448" t="s">
        <v>510</v>
      </c>
      <c r="C448" t="s">
        <v>673</v>
      </c>
    </row>
    <row r="449" spans="2:3" x14ac:dyDescent="0.25">
      <c r="B449" t="s">
        <v>512</v>
      </c>
      <c r="C449" s="71">
        <v>10.3</v>
      </c>
    </row>
    <row r="450" spans="2:3" x14ac:dyDescent="0.25">
      <c r="B450" t="s">
        <v>513</v>
      </c>
      <c r="C450" t="s">
        <v>674</v>
      </c>
    </row>
    <row r="451" spans="2:3" x14ac:dyDescent="0.25">
      <c r="B451" t="s">
        <v>515</v>
      </c>
      <c r="C451" t="s">
        <v>516</v>
      </c>
    </row>
    <row r="452" spans="2:3" x14ac:dyDescent="0.25">
      <c r="B452" t="s">
        <v>517</v>
      </c>
    </row>
    <row r="453" spans="2:3" x14ac:dyDescent="0.25">
      <c r="B453" t="s">
        <v>73</v>
      </c>
      <c r="C453" s="72">
        <f>4.65767*16^9</f>
        <v>320072645208.96515</v>
      </c>
    </row>
    <row r="455" spans="2:3" x14ac:dyDescent="0.25">
      <c r="B455" s="1" t="s">
        <v>518</v>
      </c>
    </row>
    <row r="456" spans="2:3" x14ac:dyDescent="0.25">
      <c r="C456" t="s">
        <v>499</v>
      </c>
    </row>
    <row r="457" spans="2:3" x14ac:dyDescent="0.25">
      <c r="C457" t="s">
        <v>502</v>
      </c>
    </row>
    <row r="459" spans="2:3" x14ac:dyDescent="0.25">
      <c r="B459" t="s">
        <v>519</v>
      </c>
      <c r="C459">
        <v>0</v>
      </c>
    </row>
    <row r="460" spans="2:3" x14ac:dyDescent="0.25">
      <c r="B460" t="s">
        <v>520</v>
      </c>
    </row>
    <row r="461" spans="2:3" x14ac:dyDescent="0.25">
      <c r="B461" s="1" t="s">
        <v>180</v>
      </c>
    </row>
    <row r="462" spans="2:3" x14ac:dyDescent="0.25">
      <c r="B462" t="s">
        <v>181</v>
      </c>
    </row>
    <row r="463" spans="2:3" x14ac:dyDescent="0.25">
      <c r="B463" t="s">
        <v>182</v>
      </c>
      <c r="C463" t="s">
        <v>100</v>
      </c>
    </row>
    <row r="464" spans="2:3" x14ac:dyDescent="0.25">
      <c r="B464" t="s">
        <v>521</v>
      </c>
    </row>
    <row r="465" spans="2:3" x14ac:dyDescent="0.25">
      <c r="B465" s="1" t="s">
        <v>180</v>
      </c>
    </row>
    <row r="466" spans="2:3" x14ac:dyDescent="0.25">
      <c r="B466" t="s">
        <v>181</v>
      </c>
    </row>
    <row r="467" spans="2:3" x14ac:dyDescent="0.25">
      <c r="B467" t="s">
        <v>182</v>
      </c>
      <c r="C467" t="s">
        <v>100</v>
      </c>
    </row>
    <row r="468" spans="2:3" x14ac:dyDescent="0.25">
      <c r="B468" t="s">
        <v>522</v>
      </c>
    </row>
    <row r="469" spans="2:3" x14ac:dyDescent="0.25">
      <c r="B469" s="1" t="s">
        <v>180</v>
      </c>
    </row>
    <row r="470" spans="2:3" x14ac:dyDescent="0.25">
      <c r="B470" t="s">
        <v>181</v>
      </c>
    </row>
    <row r="471" spans="2:3" x14ac:dyDescent="0.25">
      <c r="B471" t="s">
        <v>182</v>
      </c>
      <c r="C471" t="s">
        <v>100</v>
      </c>
    </row>
    <row r="472" spans="2:3" x14ac:dyDescent="0.25">
      <c r="B472" t="s">
        <v>523</v>
      </c>
    </row>
    <row r="473" spans="2:3" x14ac:dyDescent="0.25">
      <c r="B473" s="1" t="s">
        <v>180</v>
      </c>
    </row>
    <row r="474" spans="2:3" x14ac:dyDescent="0.25">
      <c r="B474" t="s">
        <v>181</v>
      </c>
    </row>
    <row r="475" spans="2:3" x14ac:dyDescent="0.25">
      <c r="B475" t="s">
        <v>182</v>
      </c>
      <c r="C475" t="s">
        <v>100</v>
      </c>
    </row>
    <row r="476" spans="2:3" x14ac:dyDescent="0.25">
      <c r="B476" t="s">
        <v>524</v>
      </c>
      <c r="C476" t="s">
        <v>525</v>
      </c>
    </row>
    <row r="477" spans="2:3" x14ac:dyDescent="0.25">
      <c r="B477" t="s">
        <v>526</v>
      </c>
      <c r="C477" t="s">
        <v>525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479"/>
  <sheetViews>
    <sheetView workbookViewId="0"/>
  </sheetViews>
  <sheetFormatPr defaultRowHeight="15" x14ac:dyDescent="0.25"/>
  <cols>
    <col min="1" max="1" width="6.7109375" customWidth="1"/>
    <col min="2" max="2" width="35.28515625" bestFit="1" customWidth="1"/>
    <col min="3" max="18" width="20.7109375" customWidth="1"/>
  </cols>
  <sheetData>
    <row r="2" spans="2:3" x14ac:dyDescent="0.25">
      <c r="B2" s="1" t="s">
        <v>0</v>
      </c>
    </row>
    <row r="4" spans="2:3" x14ac:dyDescent="0.25">
      <c r="B4" s="1" t="s">
        <v>1</v>
      </c>
    </row>
    <row r="5" spans="2:3" x14ac:dyDescent="0.25">
      <c r="B5" t="s">
        <v>3</v>
      </c>
      <c r="C5" s="2">
        <v>1024</v>
      </c>
    </row>
    <row r="6" spans="2:3" x14ac:dyDescent="0.25">
      <c r="B6" t="s">
        <v>4</v>
      </c>
      <c r="C6" s="2">
        <v>768</v>
      </c>
    </row>
    <row r="7" spans="2:3" x14ac:dyDescent="0.25">
      <c r="B7" t="s">
        <v>5</v>
      </c>
      <c r="C7" s="2" t="s">
        <v>6</v>
      </c>
    </row>
    <row r="8" spans="2:3" x14ac:dyDescent="0.25">
      <c r="B8" t="s">
        <v>7</v>
      </c>
      <c r="C8" s="2">
        <v>0</v>
      </c>
    </row>
    <row r="9" spans="2:3" x14ac:dyDescent="0.25">
      <c r="B9" t="s">
        <v>8</v>
      </c>
      <c r="C9" s="2" t="s">
        <v>9</v>
      </c>
    </row>
    <row r="10" spans="2:3" x14ac:dyDescent="0.25">
      <c r="B10" t="s">
        <v>10</v>
      </c>
      <c r="C10" s="2">
        <v>4</v>
      </c>
    </row>
    <row r="11" spans="2:3" x14ac:dyDescent="0.25">
      <c r="B11" t="s">
        <v>11</v>
      </c>
      <c r="C11" s="2" t="s">
        <v>12</v>
      </c>
    </row>
    <row r="12" spans="2:3" x14ac:dyDescent="0.25">
      <c r="B12" t="s">
        <v>13</v>
      </c>
      <c r="C12" s="2" t="s">
        <v>12</v>
      </c>
    </row>
    <row r="13" spans="2:3" x14ac:dyDescent="0.25">
      <c r="B13" t="s">
        <v>14</v>
      </c>
      <c r="C13" s="2" t="s">
        <v>15</v>
      </c>
    </row>
    <row r="14" spans="2:3" x14ac:dyDescent="0.25">
      <c r="B14" t="s">
        <v>16</v>
      </c>
      <c r="C14" s="2" t="s">
        <v>15</v>
      </c>
    </row>
    <row r="15" spans="2:3" x14ac:dyDescent="0.25">
      <c r="B15" t="s">
        <v>17</v>
      </c>
      <c r="C15" s="2" t="s">
        <v>15</v>
      </c>
    </row>
    <row r="16" spans="2:3" x14ac:dyDescent="0.25">
      <c r="B16" t="s">
        <v>18</v>
      </c>
      <c r="C16" s="2" t="s">
        <v>15</v>
      </c>
    </row>
    <row r="17" spans="2:5" x14ac:dyDescent="0.25">
      <c r="B17" t="s">
        <v>19</v>
      </c>
      <c r="C17" s="2" t="s">
        <v>15</v>
      </c>
    </row>
    <row r="18" spans="2:5" x14ac:dyDescent="0.25">
      <c r="B18" t="s">
        <v>20</v>
      </c>
      <c r="C18" s="2" t="s">
        <v>21</v>
      </c>
    </row>
    <row r="19" spans="2:5" x14ac:dyDescent="0.25">
      <c r="B19" t="s">
        <v>22</v>
      </c>
      <c r="C19" s="2" t="s">
        <v>21</v>
      </c>
    </row>
    <row r="20" spans="2:5" x14ac:dyDescent="0.25">
      <c r="B20" t="s">
        <v>23</v>
      </c>
      <c r="C20" s="2"/>
    </row>
    <row r="22" spans="2:5" x14ac:dyDescent="0.25">
      <c r="B22" t="s">
        <v>24</v>
      </c>
      <c r="C22" s="106">
        <f>19119*10^0</f>
        <v>19119</v>
      </c>
      <c r="E22" t="s">
        <v>25</v>
      </c>
    </row>
    <row r="23" spans="2:5" x14ac:dyDescent="0.25">
      <c r="B23" t="s">
        <v>26</v>
      </c>
      <c r="C23" s="4">
        <f>63.862606*10^0</f>
        <v>63.862606</v>
      </c>
      <c r="E23" t="s">
        <v>25</v>
      </c>
    </row>
    <row r="24" spans="2:5" x14ac:dyDescent="0.25">
      <c r="B24" t="s">
        <v>27</v>
      </c>
      <c r="C24" s="4">
        <f>54.573002*10^0</f>
        <v>54.573002000000002</v>
      </c>
      <c r="E24" t="s">
        <v>25</v>
      </c>
    </row>
    <row r="25" spans="2:5" x14ac:dyDescent="0.25">
      <c r="B25" t="s">
        <v>28</v>
      </c>
      <c r="C25" s="4">
        <f>128.336685*10^0</f>
        <v>128.33668499999999</v>
      </c>
      <c r="E25" t="s">
        <v>25</v>
      </c>
    </row>
    <row r="26" spans="2:5" x14ac:dyDescent="0.25">
      <c r="B26" t="s">
        <v>29</v>
      </c>
      <c r="C26" s="107">
        <f>17902*10^0</f>
        <v>17902</v>
      </c>
      <c r="E26" t="s">
        <v>30</v>
      </c>
    </row>
    <row r="27" spans="2:5" x14ac:dyDescent="0.25">
      <c r="B27" t="s">
        <v>31</v>
      </c>
      <c r="C27" s="4">
        <f>12.205016*10^0</f>
        <v>12.205016000000001</v>
      </c>
      <c r="E27" t="s">
        <v>30</v>
      </c>
    </row>
    <row r="28" spans="2:5" x14ac:dyDescent="0.25">
      <c r="B28" t="s">
        <v>32</v>
      </c>
      <c r="C28" s="4">
        <f>11.670601*10^0</f>
        <v>11.670601</v>
      </c>
      <c r="E28" t="s">
        <v>30</v>
      </c>
    </row>
    <row r="29" spans="2:5" x14ac:dyDescent="0.25">
      <c r="B29" t="s">
        <v>33</v>
      </c>
      <c r="C29" s="4">
        <v>0</v>
      </c>
      <c r="D29" t="s">
        <v>34</v>
      </c>
      <c r="E29" t="s">
        <v>35</v>
      </c>
    </row>
    <row r="30" spans="2:5" x14ac:dyDescent="0.25">
      <c r="B30" t="s">
        <v>36</v>
      </c>
      <c r="C30" s="4">
        <v>0</v>
      </c>
      <c r="D30" t="s">
        <v>34</v>
      </c>
      <c r="E30" t="s">
        <v>35</v>
      </c>
    </row>
    <row r="31" spans="2:5" x14ac:dyDescent="0.25">
      <c r="B31" t="s">
        <v>37</v>
      </c>
      <c r="C31" s="4">
        <v>0</v>
      </c>
      <c r="D31" t="s">
        <v>34</v>
      </c>
      <c r="E31" t="s">
        <v>35</v>
      </c>
    </row>
    <row r="32" spans="2:5" x14ac:dyDescent="0.25">
      <c r="B32" t="s">
        <v>38</v>
      </c>
      <c r="C32" s="4">
        <v>0</v>
      </c>
      <c r="D32" t="s">
        <v>34</v>
      </c>
      <c r="E32" t="s">
        <v>35</v>
      </c>
    </row>
    <row r="33" spans="2:5" x14ac:dyDescent="0.25">
      <c r="B33" t="s">
        <v>39</v>
      </c>
      <c r="C33" s="4">
        <v>0</v>
      </c>
      <c r="D33" t="s">
        <v>34</v>
      </c>
      <c r="E33" t="s">
        <v>35</v>
      </c>
    </row>
    <row r="34" spans="2:5" x14ac:dyDescent="0.25">
      <c r="B34" t="s">
        <v>40</v>
      </c>
      <c r="C34" s="4">
        <v>0</v>
      </c>
      <c r="D34" t="s">
        <v>34</v>
      </c>
      <c r="E34" t="s">
        <v>41</v>
      </c>
    </row>
    <row r="35" spans="2:5" x14ac:dyDescent="0.25">
      <c r="B35" t="s">
        <v>42</v>
      </c>
      <c r="C35" s="4">
        <v>0</v>
      </c>
      <c r="D35" t="s">
        <v>34</v>
      </c>
      <c r="E35" t="s">
        <v>41</v>
      </c>
    </row>
    <row r="36" spans="2:5" x14ac:dyDescent="0.25">
      <c r="B36" t="s">
        <v>43</v>
      </c>
      <c r="C36" s="4">
        <v>0</v>
      </c>
      <c r="D36" t="s">
        <v>34</v>
      </c>
      <c r="E36" t="s">
        <v>41</v>
      </c>
    </row>
    <row r="37" spans="2:5" x14ac:dyDescent="0.25">
      <c r="B37" t="s">
        <v>44</v>
      </c>
      <c r="C37" s="4">
        <v>0</v>
      </c>
      <c r="D37" t="s">
        <v>34</v>
      </c>
      <c r="E37" t="s">
        <v>41</v>
      </c>
    </row>
    <row r="38" spans="2:5" x14ac:dyDescent="0.25">
      <c r="B38" t="s">
        <v>45</v>
      </c>
      <c r="C38" s="4">
        <v>0</v>
      </c>
      <c r="D38" t="s">
        <v>34</v>
      </c>
      <c r="E38" t="s">
        <v>41</v>
      </c>
    </row>
    <row r="39" spans="2:5" x14ac:dyDescent="0.25">
      <c r="B39" t="s">
        <v>46</v>
      </c>
      <c r="C39" s="4">
        <v>0</v>
      </c>
      <c r="D39" t="s">
        <v>34</v>
      </c>
      <c r="E39" t="s">
        <v>41</v>
      </c>
    </row>
    <row r="40" spans="2:5" x14ac:dyDescent="0.25">
      <c r="B40" s="1" t="s">
        <v>47</v>
      </c>
    </row>
    <row r="41" spans="2:5" x14ac:dyDescent="0.25">
      <c r="B41" t="s">
        <v>2</v>
      </c>
      <c r="C41">
        <v>3.12</v>
      </c>
    </row>
    <row r="42" spans="2:5" x14ac:dyDescent="0.25">
      <c r="B42" s="1" t="s">
        <v>48</v>
      </c>
    </row>
    <row r="43" spans="2:5" x14ac:dyDescent="0.25">
      <c r="B43" t="s">
        <v>49</v>
      </c>
      <c r="C43">
        <v>1</v>
      </c>
    </row>
    <row r="44" spans="2:5" x14ac:dyDescent="0.25">
      <c r="B44" t="s">
        <v>50</v>
      </c>
      <c r="C44">
        <v>4</v>
      </c>
    </row>
    <row r="45" spans="2:5" x14ac:dyDescent="0.25">
      <c r="B45" t="s">
        <v>51</v>
      </c>
    </row>
    <row r="46" spans="2:5" x14ac:dyDescent="0.25">
      <c r="B46" s="1" t="s">
        <v>52</v>
      </c>
    </row>
    <row r="47" spans="2:5" x14ac:dyDescent="0.25">
      <c r="B47" t="s">
        <v>53</v>
      </c>
      <c r="C47" t="s">
        <v>537</v>
      </c>
    </row>
    <row r="48" spans="2:5" x14ac:dyDescent="0.25">
      <c r="B48" t="s">
        <v>55</v>
      </c>
      <c r="C48" t="s">
        <v>538</v>
      </c>
    </row>
    <row r="49" spans="2:8" x14ac:dyDescent="0.25">
      <c r="B49" t="s">
        <v>57</v>
      </c>
      <c r="C49" t="s">
        <v>58</v>
      </c>
    </row>
    <row r="50" spans="2:8" x14ac:dyDescent="0.25">
      <c r="B50" t="s">
        <v>59</v>
      </c>
      <c r="C50" s="77">
        <f>2.992001*10^9</f>
        <v>2992001000</v>
      </c>
    </row>
    <row r="51" spans="2:8" x14ac:dyDescent="0.25">
      <c r="B51" t="s">
        <v>60</v>
      </c>
      <c r="C51" s="77">
        <f>2.992001*10^9</f>
        <v>2992001000</v>
      </c>
    </row>
    <row r="52" spans="2:8" x14ac:dyDescent="0.25">
      <c r="B52" t="s">
        <v>61</v>
      </c>
      <c r="C52" s="78">
        <f>200.000076*10^6</f>
        <v>200000076</v>
      </c>
    </row>
    <row r="53" spans="2:8" x14ac:dyDescent="0.25">
      <c r="B53" t="s">
        <v>62</v>
      </c>
      <c r="C53" t="s">
        <v>539</v>
      </c>
    </row>
    <row r="54" spans="2:8" x14ac:dyDescent="0.25">
      <c r="B54" t="s">
        <v>63</v>
      </c>
    </row>
    <row r="55" spans="2:8" x14ac:dyDescent="0.25">
      <c r="B55" t="s">
        <v>64</v>
      </c>
      <c r="C55" t="s">
        <v>540</v>
      </c>
    </row>
    <row r="56" spans="2:8" x14ac:dyDescent="0.25">
      <c r="B56" t="s">
        <v>65</v>
      </c>
      <c r="C56" t="s">
        <v>541</v>
      </c>
    </row>
    <row r="57" spans="2:8" x14ac:dyDescent="0.25">
      <c r="B57" t="s">
        <v>67</v>
      </c>
      <c r="C57" t="s">
        <v>34</v>
      </c>
    </row>
    <row r="58" spans="2:8" x14ac:dyDescent="0.25">
      <c r="B58" t="s">
        <v>69</v>
      </c>
      <c r="C58" t="s">
        <v>542</v>
      </c>
    </row>
    <row r="59" spans="2:8" x14ac:dyDescent="0.25">
      <c r="B59" t="s">
        <v>2</v>
      </c>
      <c r="C59" t="s">
        <v>538</v>
      </c>
    </row>
    <row r="61" spans="2:8" x14ac:dyDescent="0.25">
      <c r="B61" s="1" t="s">
        <v>71</v>
      </c>
      <c r="C61" s="1" t="s">
        <v>72</v>
      </c>
      <c r="D61" s="1" t="s">
        <v>73</v>
      </c>
      <c r="E61" s="1" t="s">
        <v>63</v>
      </c>
      <c r="F61" s="1" t="s">
        <v>74</v>
      </c>
      <c r="G61" s="1" t="s">
        <v>75</v>
      </c>
      <c r="H61" s="1" t="s">
        <v>76</v>
      </c>
    </row>
    <row r="62" spans="2:8" x14ac:dyDescent="0.25">
      <c r="C62">
        <v>1</v>
      </c>
      <c r="D62" s="9">
        <f>512*2^10</f>
        <v>524288</v>
      </c>
      <c r="E62" t="s">
        <v>543</v>
      </c>
      <c r="F62" t="s">
        <v>544</v>
      </c>
      <c r="G62" t="s">
        <v>545</v>
      </c>
      <c r="H62" t="s">
        <v>546</v>
      </c>
    </row>
    <row r="63" spans="2:8" x14ac:dyDescent="0.25">
      <c r="C63">
        <v>2</v>
      </c>
      <c r="D63" s="10">
        <f>2*2^20</f>
        <v>2097152</v>
      </c>
      <c r="E63" t="s">
        <v>547</v>
      </c>
      <c r="F63" t="s">
        <v>544</v>
      </c>
      <c r="G63" t="s">
        <v>545</v>
      </c>
      <c r="H63" t="s">
        <v>546</v>
      </c>
    </row>
    <row r="64" spans="2:8" x14ac:dyDescent="0.25">
      <c r="C64">
        <v>3</v>
      </c>
      <c r="D64" s="24">
        <v>0</v>
      </c>
      <c r="E64" t="s">
        <v>548</v>
      </c>
      <c r="F64" t="s">
        <v>78</v>
      </c>
      <c r="G64" t="s">
        <v>78</v>
      </c>
      <c r="H64" t="s">
        <v>78</v>
      </c>
    </row>
    <row r="67" spans="2:7" x14ac:dyDescent="0.25">
      <c r="B67" s="1" t="s">
        <v>84</v>
      </c>
      <c r="C67" s="1" t="s">
        <v>85</v>
      </c>
      <c r="D67" s="1" t="s">
        <v>86</v>
      </c>
      <c r="E67" s="1" t="s">
        <v>87</v>
      </c>
      <c r="F67" s="1" t="s">
        <v>88</v>
      </c>
      <c r="G67" s="1" t="s">
        <v>89</v>
      </c>
    </row>
    <row r="68" spans="2:7" x14ac:dyDescent="0.25">
      <c r="C68" t="s">
        <v>549</v>
      </c>
      <c r="D68" t="s">
        <v>550</v>
      </c>
      <c r="E68" t="s">
        <v>551</v>
      </c>
      <c r="F68" t="s">
        <v>552</v>
      </c>
      <c r="G68">
        <v>0</v>
      </c>
    </row>
    <row r="69" spans="2:7" x14ac:dyDescent="0.25">
      <c r="C69" t="s">
        <v>553</v>
      </c>
      <c r="D69" t="s">
        <v>676</v>
      </c>
      <c r="E69" t="s">
        <v>555</v>
      </c>
      <c r="F69" t="s">
        <v>556</v>
      </c>
      <c r="G69">
        <v>1</v>
      </c>
    </row>
    <row r="70" spans="2:7" x14ac:dyDescent="0.25">
      <c r="C70" t="s">
        <v>100</v>
      </c>
      <c r="D70" t="s">
        <v>100</v>
      </c>
      <c r="E70" t="s">
        <v>100</v>
      </c>
      <c r="F70" t="s">
        <v>100</v>
      </c>
      <c r="G70">
        <v>2</v>
      </c>
    </row>
    <row r="71" spans="2:7" x14ac:dyDescent="0.25">
      <c r="C71" t="s">
        <v>100</v>
      </c>
      <c r="D71" t="s">
        <v>100</v>
      </c>
      <c r="E71" t="s">
        <v>100</v>
      </c>
      <c r="F71" t="s">
        <v>100</v>
      </c>
      <c r="G71">
        <v>3</v>
      </c>
    </row>
    <row r="72" spans="2:7" x14ac:dyDescent="0.25">
      <c r="C72" t="s">
        <v>100</v>
      </c>
      <c r="D72" t="s">
        <v>100</v>
      </c>
      <c r="E72" t="s">
        <v>100</v>
      </c>
      <c r="F72" t="s">
        <v>100</v>
      </c>
      <c r="G72">
        <v>4</v>
      </c>
    </row>
    <row r="73" spans="2:7" x14ac:dyDescent="0.25">
      <c r="C73" t="s">
        <v>105</v>
      </c>
      <c r="D73" t="s">
        <v>105</v>
      </c>
      <c r="E73" t="s">
        <v>106</v>
      </c>
      <c r="F73" t="s">
        <v>100</v>
      </c>
      <c r="G73">
        <v>5</v>
      </c>
    </row>
    <row r="76" spans="2:7" x14ac:dyDescent="0.25">
      <c r="B76" s="1" t="s">
        <v>117</v>
      </c>
      <c r="C76" s="1" t="s">
        <v>85</v>
      </c>
      <c r="D76" s="1" t="s">
        <v>86</v>
      </c>
      <c r="E76" s="1" t="s">
        <v>87</v>
      </c>
      <c r="F76" s="1" t="s">
        <v>88</v>
      </c>
      <c r="G76" s="1" t="s">
        <v>89</v>
      </c>
    </row>
    <row r="77" spans="2:7" x14ac:dyDescent="0.25">
      <c r="C77" t="s">
        <v>557</v>
      </c>
      <c r="D77" t="s">
        <v>550</v>
      </c>
      <c r="E77" t="s">
        <v>551</v>
      </c>
      <c r="F77" t="s">
        <v>552</v>
      </c>
      <c r="G77">
        <v>0</v>
      </c>
    </row>
    <row r="78" spans="2:7" x14ac:dyDescent="0.25">
      <c r="C78" t="s">
        <v>553</v>
      </c>
      <c r="D78" t="s">
        <v>558</v>
      </c>
      <c r="E78" t="s">
        <v>559</v>
      </c>
      <c r="F78" t="s">
        <v>560</v>
      </c>
      <c r="G78">
        <v>1</v>
      </c>
    </row>
    <row r="79" spans="2:7" x14ac:dyDescent="0.25">
      <c r="C79" t="s">
        <v>561</v>
      </c>
      <c r="D79" t="s">
        <v>562</v>
      </c>
      <c r="E79" t="s">
        <v>563</v>
      </c>
      <c r="F79" t="s">
        <v>564</v>
      </c>
      <c r="G79">
        <v>2</v>
      </c>
    </row>
    <row r="80" spans="2:7" x14ac:dyDescent="0.25">
      <c r="C80" t="s">
        <v>565</v>
      </c>
      <c r="D80" t="s">
        <v>566</v>
      </c>
      <c r="E80" t="s">
        <v>567</v>
      </c>
      <c r="F80" t="s">
        <v>568</v>
      </c>
      <c r="G80">
        <v>3</v>
      </c>
    </row>
    <row r="81" spans="2:7" x14ac:dyDescent="0.25">
      <c r="C81" t="s">
        <v>569</v>
      </c>
      <c r="D81" t="s">
        <v>100</v>
      </c>
      <c r="E81" t="s">
        <v>100</v>
      </c>
      <c r="F81" t="s">
        <v>100</v>
      </c>
      <c r="G81">
        <v>4</v>
      </c>
    </row>
    <row r="82" spans="2:7" x14ac:dyDescent="0.25">
      <c r="C82" t="s">
        <v>570</v>
      </c>
      <c r="D82" t="s">
        <v>571</v>
      </c>
      <c r="E82" t="s">
        <v>572</v>
      </c>
      <c r="F82" t="s">
        <v>572</v>
      </c>
      <c r="G82">
        <v>5</v>
      </c>
    </row>
    <row r="83" spans="2:7" x14ac:dyDescent="0.25">
      <c r="C83" t="s">
        <v>573</v>
      </c>
      <c r="D83" t="s">
        <v>574</v>
      </c>
      <c r="E83" t="s">
        <v>575</v>
      </c>
      <c r="F83" t="s">
        <v>100</v>
      </c>
      <c r="G83">
        <v>6</v>
      </c>
    </row>
    <row r="84" spans="2:7" x14ac:dyDescent="0.25">
      <c r="C84" t="s">
        <v>100</v>
      </c>
      <c r="D84" t="s">
        <v>100</v>
      </c>
      <c r="E84" t="s">
        <v>100</v>
      </c>
      <c r="F84" t="s">
        <v>576</v>
      </c>
      <c r="G84">
        <v>7</v>
      </c>
    </row>
    <row r="85" spans="2:7" x14ac:dyDescent="0.25">
      <c r="C85" t="s">
        <v>577</v>
      </c>
      <c r="D85" t="s">
        <v>100</v>
      </c>
      <c r="E85" t="s">
        <v>578</v>
      </c>
      <c r="F85" t="s">
        <v>100</v>
      </c>
      <c r="G85">
        <v>8</v>
      </c>
    </row>
    <row r="86" spans="2:7" x14ac:dyDescent="0.25">
      <c r="C86" t="s">
        <v>100</v>
      </c>
      <c r="D86" t="s">
        <v>100</v>
      </c>
      <c r="E86" t="s">
        <v>100</v>
      </c>
      <c r="F86" t="s">
        <v>100</v>
      </c>
      <c r="G86">
        <v>9</v>
      </c>
    </row>
    <row r="87" spans="2:7" x14ac:dyDescent="0.25">
      <c r="C87" t="s">
        <v>114</v>
      </c>
      <c r="D87" t="s">
        <v>105</v>
      </c>
      <c r="E87" t="s">
        <v>100</v>
      </c>
      <c r="F87" t="s">
        <v>579</v>
      </c>
      <c r="G87">
        <v>10</v>
      </c>
    </row>
    <row r="88" spans="2:7" x14ac:dyDescent="0.25">
      <c r="C88" t="s">
        <v>100</v>
      </c>
      <c r="D88" t="s">
        <v>100</v>
      </c>
      <c r="E88" t="s">
        <v>100</v>
      </c>
      <c r="F88" t="s">
        <v>100</v>
      </c>
      <c r="G88">
        <v>11</v>
      </c>
    </row>
    <row r="89" spans="2:7" x14ac:dyDescent="0.25">
      <c r="C89" t="s">
        <v>100</v>
      </c>
      <c r="D89" t="s">
        <v>100</v>
      </c>
      <c r="E89" t="s">
        <v>100</v>
      </c>
      <c r="F89" t="s">
        <v>100</v>
      </c>
      <c r="G89">
        <v>12</v>
      </c>
    </row>
    <row r="90" spans="2:7" x14ac:dyDescent="0.25">
      <c r="C90" t="s">
        <v>100</v>
      </c>
      <c r="D90" t="s">
        <v>100</v>
      </c>
      <c r="E90" t="s">
        <v>100</v>
      </c>
      <c r="F90" t="s">
        <v>100</v>
      </c>
      <c r="G90">
        <v>13</v>
      </c>
    </row>
    <row r="91" spans="2:7" x14ac:dyDescent="0.25">
      <c r="C91" t="s">
        <v>100</v>
      </c>
      <c r="D91" t="s">
        <v>100</v>
      </c>
      <c r="E91" t="s">
        <v>100</v>
      </c>
      <c r="F91" t="s">
        <v>100</v>
      </c>
      <c r="G91">
        <v>14</v>
      </c>
    </row>
    <row r="92" spans="2:7" x14ac:dyDescent="0.25">
      <c r="C92" t="s">
        <v>100</v>
      </c>
      <c r="D92" t="s">
        <v>100</v>
      </c>
      <c r="E92" t="s">
        <v>100</v>
      </c>
      <c r="F92" t="s">
        <v>100</v>
      </c>
      <c r="G92">
        <v>15</v>
      </c>
    </row>
    <row r="94" spans="2:7" x14ac:dyDescent="0.25">
      <c r="B94" s="1" t="s">
        <v>133</v>
      </c>
    </row>
    <row r="95" spans="2:7" x14ac:dyDescent="0.25">
      <c r="B95" t="s">
        <v>2</v>
      </c>
      <c r="C95">
        <v>10</v>
      </c>
    </row>
    <row r="96" spans="2:7" x14ac:dyDescent="0.25">
      <c r="B96" t="s">
        <v>134</v>
      </c>
      <c r="C96" t="s">
        <v>135</v>
      </c>
    </row>
    <row r="97" spans="2:3" x14ac:dyDescent="0.25">
      <c r="B97" s="1" t="s">
        <v>136</v>
      </c>
    </row>
    <row r="98" spans="2:3" x14ac:dyDescent="0.25">
      <c r="B98" t="s">
        <v>2</v>
      </c>
      <c r="C98" t="s">
        <v>137</v>
      </c>
    </row>
    <row r="99" spans="2:3" x14ac:dyDescent="0.25">
      <c r="B99" t="s">
        <v>138</v>
      </c>
      <c r="C99" t="s">
        <v>139</v>
      </c>
    </row>
    <row r="100" spans="2:3" x14ac:dyDescent="0.25">
      <c r="B100" t="s">
        <v>140</v>
      </c>
      <c r="C100" t="b">
        <v>0</v>
      </c>
    </row>
    <row r="101" spans="2:3" x14ac:dyDescent="0.25">
      <c r="B101" t="s">
        <v>141</v>
      </c>
    </row>
    <row r="102" spans="2:3" x14ac:dyDescent="0.25">
      <c r="B102" s="1" t="s">
        <v>142</v>
      </c>
    </row>
    <row r="103" spans="2:3" x14ac:dyDescent="0.25">
      <c r="B103" t="s">
        <v>143</v>
      </c>
      <c r="C103" t="s">
        <v>139</v>
      </c>
    </row>
    <row r="104" spans="2:3" x14ac:dyDescent="0.25">
      <c r="B104" t="s">
        <v>53</v>
      </c>
      <c r="C104" t="s">
        <v>144</v>
      </c>
    </row>
    <row r="105" spans="2:3" x14ac:dyDescent="0.25">
      <c r="B105" t="s">
        <v>145</v>
      </c>
      <c r="C105" s="11">
        <f>986.000183*2^20</f>
        <v>1033896127.889408</v>
      </c>
    </row>
    <row r="106" spans="2:3" x14ac:dyDescent="0.25">
      <c r="B106" t="s">
        <v>146</v>
      </c>
      <c r="C106" s="11">
        <f>986.000183*2^20</f>
        <v>1033896127.889408</v>
      </c>
    </row>
    <row r="107" spans="2:3" x14ac:dyDescent="0.25">
      <c r="B107" t="s">
        <v>147</v>
      </c>
      <c r="C107" s="79">
        <f>1.376953*2^30</f>
        <v>1478492025.7822721</v>
      </c>
    </row>
    <row r="108" spans="2:3" x14ac:dyDescent="0.25">
      <c r="B108" t="s">
        <v>148</v>
      </c>
      <c r="C108" t="s">
        <v>149</v>
      </c>
    </row>
    <row r="109" spans="2:3" x14ac:dyDescent="0.25">
      <c r="B109" t="s">
        <v>150</v>
      </c>
      <c r="C109" t="s">
        <v>151</v>
      </c>
    </row>
    <row r="110" spans="2:3" x14ac:dyDescent="0.25">
      <c r="B110" t="s">
        <v>152</v>
      </c>
    </row>
    <row r="111" spans="2:3" x14ac:dyDescent="0.25">
      <c r="B111" t="s">
        <v>153</v>
      </c>
      <c r="C111" s="13">
        <v>41246</v>
      </c>
    </row>
    <row r="112" spans="2:3" x14ac:dyDescent="0.25">
      <c r="B112" t="s">
        <v>154</v>
      </c>
      <c r="C112" t="b">
        <v>1</v>
      </c>
    </row>
    <row r="113" spans="2:3" x14ac:dyDescent="0.25">
      <c r="B113" t="s">
        <v>155</v>
      </c>
      <c r="C113" s="14">
        <f>8.192*10^3</f>
        <v>8192</v>
      </c>
    </row>
    <row r="114" spans="2:3" x14ac:dyDescent="0.25">
      <c r="B114" t="s">
        <v>156</v>
      </c>
      <c r="C114" s="14">
        <f>8.192*10^3</f>
        <v>8192</v>
      </c>
    </row>
    <row r="115" spans="2:3" x14ac:dyDescent="0.25">
      <c r="B115" t="s">
        <v>157</v>
      </c>
      <c r="C115">
        <v>8</v>
      </c>
    </row>
    <row r="116" spans="2:3" x14ac:dyDescent="0.25">
      <c r="B116" t="s">
        <v>158</v>
      </c>
      <c r="C116">
        <v>8</v>
      </c>
    </row>
    <row r="117" spans="2:3" x14ac:dyDescent="0.25">
      <c r="B117" t="s">
        <v>159</v>
      </c>
      <c r="C117">
        <v>8</v>
      </c>
    </row>
    <row r="118" spans="2:3" x14ac:dyDescent="0.25">
      <c r="B118" t="s">
        <v>160</v>
      </c>
      <c r="C118">
        <v>8</v>
      </c>
    </row>
    <row r="119" spans="2:3" x14ac:dyDescent="0.25">
      <c r="B119" t="s">
        <v>161</v>
      </c>
      <c r="C119">
        <v>3</v>
      </c>
    </row>
    <row r="120" spans="2:3" x14ac:dyDescent="0.25">
      <c r="B120" t="s">
        <v>162</v>
      </c>
      <c r="C120">
        <v>3</v>
      </c>
    </row>
    <row r="121" spans="2:3" x14ac:dyDescent="0.25">
      <c r="B121" t="s">
        <v>163</v>
      </c>
      <c r="C121">
        <v>0</v>
      </c>
    </row>
    <row r="122" spans="2:3" x14ac:dyDescent="0.25">
      <c r="B122" t="s">
        <v>164</v>
      </c>
      <c r="C122">
        <v>8</v>
      </c>
    </row>
    <row r="123" spans="2:3" x14ac:dyDescent="0.25">
      <c r="B123" s="1" t="s">
        <v>165</v>
      </c>
    </row>
    <row r="124" spans="2:3" x14ac:dyDescent="0.25">
      <c r="B124" t="s">
        <v>166</v>
      </c>
      <c r="C124" t="s">
        <v>139</v>
      </c>
    </row>
    <row r="125" spans="2:3" x14ac:dyDescent="0.25">
      <c r="B125" t="s">
        <v>167</v>
      </c>
      <c r="C125" t="s">
        <v>168</v>
      </c>
    </row>
    <row r="126" spans="2:3" x14ac:dyDescent="0.25">
      <c r="B126" t="s">
        <v>169</v>
      </c>
      <c r="C126" t="s">
        <v>170</v>
      </c>
    </row>
    <row r="127" spans="2:3" x14ac:dyDescent="0.25">
      <c r="B127" t="s">
        <v>171</v>
      </c>
      <c r="C127" t="s">
        <v>172</v>
      </c>
    </row>
    <row r="128" spans="2:3" x14ac:dyDescent="0.25">
      <c r="B128" t="s">
        <v>173</v>
      </c>
      <c r="C128" t="s">
        <v>174</v>
      </c>
    </row>
    <row r="129" spans="2:3" x14ac:dyDescent="0.25">
      <c r="B129" s="1" t="s">
        <v>175</v>
      </c>
    </row>
    <row r="130" spans="2:3" x14ac:dyDescent="0.25">
      <c r="B130" t="s">
        <v>63</v>
      </c>
    </row>
    <row r="131" spans="2:3" x14ac:dyDescent="0.25">
      <c r="B131" t="s">
        <v>176</v>
      </c>
    </row>
    <row r="132" spans="2:3" x14ac:dyDescent="0.25">
      <c r="B132" t="s">
        <v>177</v>
      </c>
      <c r="C132" t="b">
        <v>0</v>
      </c>
    </row>
    <row r="133" spans="2:3" x14ac:dyDescent="0.25">
      <c r="B133" t="s">
        <v>178</v>
      </c>
      <c r="C133">
        <v>0</v>
      </c>
    </row>
    <row r="134" spans="2:3" x14ac:dyDescent="0.25">
      <c r="B134" t="s">
        <v>179</v>
      </c>
    </row>
    <row r="135" spans="2:3" x14ac:dyDescent="0.25">
      <c r="B135" s="1" t="s">
        <v>180</v>
      </c>
    </row>
    <row r="136" spans="2:3" x14ac:dyDescent="0.25">
      <c r="B136" t="s">
        <v>181</v>
      </c>
    </row>
    <row r="137" spans="2:3" x14ac:dyDescent="0.25">
      <c r="B137" t="s">
        <v>182</v>
      </c>
      <c r="C137" t="s">
        <v>100</v>
      </c>
    </row>
    <row r="138" spans="2:3" x14ac:dyDescent="0.25">
      <c r="B138" t="s">
        <v>183</v>
      </c>
    </row>
    <row r="139" spans="2:3" x14ac:dyDescent="0.25">
      <c r="B139" s="1" t="s">
        <v>180</v>
      </c>
    </row>
    <row r="140" spans="2:3" x14ac:dyDescent="0.25">
      <c r="B140" t="s">
        <v>181</v>
      </c>
    </row>
    <row r="141" spans="2:3" x14ac:dyDescent="0.25">
      <c r="B141" t="s">
        <v>182</v>
      </c>
      <c r="C141" t="s">
        <v>100</v>
      </c>
    </row>
    <row r="143" spans="2:3" x14ac:dyDescent="0.25">
      <c r="B143" s="1" t="s">
        <v>184</v>
      </c>
    </row>
    <row r="144" spans="2:3" x14ac:dyDescent="0.25">
      <c r="C144" t="s">
        <v>185</v>
      </c>
    </row>
    <row r="145" spans="2:3" x14ac:dyDescent="0.25">
      <c r="C145" t="s">
        <v>186</v>
      </c>
    </row>
    <row r="146" spans="2:3" x14ac:dyDescent="0.25">
      <c r="C146" t="s">
        <v>187</v>
      </c>
    </row>
    <row r="147" spans="2:3" x14ac:dyDescent="0.25">
      <c r="C147" t="s">
        <v>188</v>
      </c>
    </row>
    <row r="148" spans="2:3" x14ac:dyDescent="0.25">
      <c r="C148" t="s">
        <v>189</v>
      </c>
    </row>
    <row r="149" spans="2:3" x14ac:dyDescent="0.25">
      <c r="C149" t="s">
        <v>190</v>
      </c>
    </row>
    <row r="150" spans="2:3" x14ac:dyDescent="0.25">
      <c r="C150" t="s">
        <v>191</v>
      </c>
    </row>
    <row r="151" spans="2:3" x14ac:dyDescent="0.25">
      <c r="C151" t="s">
        <v>192</v>
      </c>
    </row>
    <row r="152" spans="2:3" x14ac:dyDescent="0.25">
      <c r="C152" t="s">
        <v>193</v>
      </c>
    </row>
    <row r="153" spans="2:3" x14ac:dyDescent="0.25">
      <c r="C153" t="s">
        <v>194</v>
      </c>
    </row>
    <row r="154" spans="2:3" x14ac:dyDescent="0.25">
      <c r="C154" t="s">
        <v>195</v>
      </c>
    </row>
    <row r="155" spans="2:3" x14ac:dyDescent="0.25">
      <c r="C155" t="s">
        <v>196</v>
      </c>
    </row>
    <row r="156" spans="2:3" x14ac:dyDescent="0.25">
      <c r="C156" t="s">
        <v>197</v>
      </c>
    </row>
    <row r="157" spans="2:3" x14ac:dyDescent="0.25">
      <c r="C157" t="s">
        <v>198</v>
      </c>
    </row>
    <row r="159" spans="2:3" x14ac:dyDescent="0.25">
      <c r="B159" t="s">
        <v>69</v>
      </c>
      <c r="C159" t="s">
        <v>199</v>
      </c>
    </row>
    <row r="160" spans="2:3" x14ac:dyDescent="0.25">
      <c r="B160" t="s">
        <v>200</v>
      </c>
      <c r="C160" s="15">
        <v>0</v>
      </c>
    </row>
    <row r="161" spans="2:3" x14ac:dyDescent="0.25">
      <c r="B161" t="s">
        <v>201</v>
      </c>
      <c r="C161" s="15">
        <v>0</v>
      </c>
    </row>
    <row r="162" spans="2:3" x14ac:dyDescent="0.25">
      <c r="B162" t="s">
        <v>202</v>
      </c>
      <c r="C162" s="15">
        <v>0</v>
      </c>
    </row>
    <row r="163" spans="2:3" x14ac:dyDescent="0.25">
      <c r="B163" t="s">
        <v>203</v>
      </c>
      <c r="C163" s="15">
        <v>0</v>
      </c>
    </row>
    <row r="164" spans="2:3" x14ac:dyDescent="0.25">
      <c r="B164" s="1" t="s">
        <v>204</v>
      </c>
    </row>
    <row r="165" spans="2:3" x14ac:dyDescent="0.25">
      <c r="B165" t="s">
        <v>2</v>
      </c>
      <c r="C165" t="s">
        <v>205</v>
      </c>
    </row>
    <row r="167" spans="2:3" x14ac:dyDescent="0.25">
      <c r="B167" s="1" t="s">
        <v>206</v>
      </c>
    </row>
    <row r="168" spans="2:3" x14ac:dyDescent="0.25">
      <c r="C168" t="s">
        <v>207</v>
      </c>
    </row>
    <row r="169" spans="2:3" x14ac:dyDescent="0.25">
      <c r="C169" t="s">
        <v>208</v>
      </c>
    </row>
    <row r="170" spans="2:3" x14ac:dyDescent="0.25">
      <c r="C170" t="s">
        <v>209</v>
      </c>
    </row>
    <row r="171" spans="2:3" x14ac:dyDescent="0.25">
      <c r="C171" t="s">
        <v>210</v>
      </c>
    </row>
    <row r="172" spans="2:3" x14ac:dyDescent="0.25">
      <c r="C172" t="s">
        <v>211</v>
      </c>
    </row>
    <row r="173" spans="2:3" x14ac:dyDescent="0.25">
      <c r="C173" t="s">
        <v>212</v>
      </c>
    </row>
    <row r="174" spans="2:3" x14ac:dyDescent="0.25">
      <c r="C174" t="s">
        <v>213</v>
      </c>
    </row>
    <row r="175" spans="2:3" x14ac:dyDescent="0.25">
      <c r="C175" t="s">
        <v>214</v>
      </c>
    </row>
    <row r="176" spans="2:3" x14ac:dyDescent="0.25">
      <c r="C176" t="s">
        <v>215</v>
      </c>
    </row>
    <row r="177" spans="3:3" x14ac:dyDescent="0.25">
      <c r="C177" t="s">
        <v>216</v>
      </c>
    </row>
    <row r="178" spans="3:3" x14ac:dyDescent="0.25">
      <c r="C178" t="s">
        <v>217</v>
      </c>
    </row>
    <row r="179" spans="3:3" x14ac:dyDescent="0.25">
      <c r="C179" t="s">
        <v>218</v>
      </c>
    </row>
    <row r="180" spans="3:3" x14ac:dyDescent="0.25">
      <c r="C180" t="s">
        <v>219</v>
      </c>
    </row>
    <row r="181" spans="3:3" x14ac:dyDescent="0.25">
      <c r="C181" t="s">
        <v>220</v>
      </c>
    </row>
    <row r="182" spans="3:3" x14ac:dyDescent="0.25">
      <c r="C182" t="s">
        <v>221</v>
      </c>
    </row>
    <row r="183" spans="3:3" x14ac:dyDescent="0.25">
      <c r="C183" t="s">
        <v>222</v>
      </c>
    </row>
    <row r="184" spans="3:3" x14ac:dyDescent="0.25">
      <c r="C184" t="s">
        <v>223</v>
      </c>
    </row>
    <row r="185" spans="3:3" x14ac:dyDescent="0.25">
      <c r="C185" t="s">
        <v>224</v>
      </c>
    </row>
    <row r="186" spans="3:3" x14ac:dyDescent="0.25">
      <c r="C186" t="s">
        <v>225</v>
      </c>
    </row>
    <row r="187" spans="3:3" x14ac:dyDescent="0.25">
      <c r="C187" t="s">
        <v>226</v>
      </c>
    </row>
    <row r="188" spans="3:3" x14ac:dyDescent="0.25">
      <c r="C188" t="s">
        <v>227</v>
      </c>
    </row>
    <row r="189" spans="3:3" x14ac:dyDescent="0.25">
      <c r="C189" t="s">
        <v>228</v>
      </c>
    </row>
    <row r="190" spans="3:3" x14ac:dyDescent="0.25">
      <c r="C190" t="s">
        <v>229</v>
      </c>
    </row>
    <row r="191" spans="3:3" x14ac:dyDescent="0.25">
      <c r="C191" t="s">
        <v>230</v>
      </c>
    </row>
    <row r="192" spans="3:3" x14ac:dyDescent="0.25">
      <c r="C192" t="s">
        <v>231</v>
      </c>
    </row>
    <row r="193" spans="3:3" x14ac:dyDescent="0.25">
      <c r="C193" t="s">
        <v>232</v>
      </c>
    </row>
    <row r="194" spans="3:3" x14ac:dyDescent="0.25">
      <c r="C194" t="s">
        <v>233</v>
      </c>
    </row>
    <row r="195" spans="3:3" x14ac:dyDescent="0.25">
      <c r="C195" t="s">
        <v>234</v>
      </c>
    </row>
    <row r="196" spans="3:3" x14ac:dyDescent="0.25">
      <c r="C196" t="s">
        <v>235</v>
      </c>
    </row>
    <row r="197" spans="3:3" x14ac:dyDescent="0.25">
      <c r="C197" t="s">
        <v>236</v>
      </c>
    </row>
    <row r="198" spans="3:3" x14ac:dyDescent="0.25">
      <c r="C198" t="s">
        <v>237</v>
      </c>
    </row>
    <row r="199" spans="3:3" x14ac:dyDescent="0.25">
      <c r="C199" t="s">
        <v>238</v>
      </c>
    </row>
    <row r="200" spans="3:3" x14ac:dyDescent="0.25">
      <c r="C200" t="s">
        <v>239</v>
      </c>
    </row>
    <row r="201" spans="3:3" x14ac:dyDescent="0.25">
      <c r="C201" t="s">
        <v>240</v>
      </c>
    </row>
    <row r="202" spans="3:3" x14ac:dyDescent="0.25">
      <c r="C202" t="s">
        <v>241</v>
      </c>
    </row>
    <row r="203" spans="3:3" x14ac:dyDescent="0.25">
      <c r="C203" t="s">
        <v>242</v>
      </c>
    </row>
    <row r="204" spans="3:3" x14ac:dyDescent="0.25">
      <c r="C204" t="s">
        <v>243</v>
      </c>
    </row>
    <row r="205" spans="3:3" x14ac:dyDescent="0.25">
      <c r="C205" t="s">
        <v>244</v>
      </c>
    </row>
    <row r="206" spans="3:3" x14ac:dyDescent="0.25">
      <c r="C206" t="s">
        <v>245</v>
      </c>
    </row>
    <row r="207" spans="3:3" x14ac:dyDescent="0.25">
      <c r="C207" t="s">
        <v>246</v>
      </c>
    </row>
    <row r="208" spans="3:3" x14ac:dyDescent="0.25">
      <c r="C208" t="s">
        <v>247</v>
      </c>
    </row>
    <row r="209" spans="3:3" x14ac:dyDescent="0.25">
      <c r="C209" t="s">
        <v>248</v>
      </c>
    </row>
    <row r="210" spans="3:3" x14ac:dyDescent="0.25">
      <c r="C210" t="s">
        <v>249</v>
      </c>
    </row>
    <row r="211" spans="3:3" x14ac:dyDescent="0.25">
      <c r="C211" t="s">
        <v>250</v>
      </c>
    </row>
    <row r="212" spans="3:3" x14ac:dyDescent="0.25">
      <c r="C212" t="s">
        <v>251</v>
      </c>
    </row>
    <row r="213" spans="3:3" x14ac:dyDescent="0.25">
      <c r="C213" t="s">
        <v>252</v>
      </c>
    </row>
    <row r="214" spans="3:3" x14ac:dyDescent="0.25">
      <c r="C214" t="s">
        <v>253</v>
      </c>
    </row>
    <row r="215" spans="3:3" x14ac:dyDescent="0.25">
      <c r="C215" t="s">
        <v>254</v>
      </c>
    </row>
    <row r="216" spans="3:3" x14ac:dyDescent="0.25">
      <c r="C216" t="s">
        <v>255</v>
      </c>
    </row>
    <row r="217" spans="3:3" x14ac:dyDescent="0.25">
      <c r="C217" t="s">
        <v>256</v>
      </c>
    </row>
    <row r="218" spans="3:3" x14ac:dyDescent="0.25">
      <c r="C218" t="s">
        <v>257</v>
      </c>
    </row>
    <row r="219" spans="3:3" x14ac:dyDescent="0.25">
      <c r="C219" t="s">
        <v>258</v>
      </c>
    </row>
    <row r="220" spans="3:3" x14ac:dyDescent="0.25">
      <c r="C220" t="s">
        <v>259</v>
      </c>
    </row>
    <row r="221" spans="3:3" x14ac:dyDescent="0.25">
      <c r="C221" t="s">
        <v>260</v>
      </c>
    </row>
    <row r="222" spans="3:3" x14ac:dyDescent="0.25">
      <c r="C222" t="s">
        <v>261</v>
      </c>
    </row>
    <row r="223" spans="3:3" x14ac:dyDescent="0.25">
      <c r="C223" t="s">
        <v>262</v>
      </c>
    </row>
    <row r="224" spans="3:3" x14ac:dyDescent="0.25">
      <c r="C224" t="s">
        <v>263</v>
      </c>
    </row>
    <row r="225" spans="2:3" x14ac:dyDescent="0.25">
      <c r="C225" t="s">
        <v>264</v>
      </c>
    </row>
    <row r="226" spans="2:3" x14ac:dyDescent="0.25">
      <c r="C226" t="s">
        <v>265</v>
      </c>
    </row>
    <row r="227" spans="2:3" x14ac:dyDescent="0.25">
      <c r="C227" t="s">
        <v>266</v>
      </c>
    </row>
    <row r="228" spans="2:3" x14ac:dyDescent="0.25">
      <c r="C228" t="s">
        <v>267</v>
      </c>
    </row>
    <row r="229" spans="2:3" x14ac:dyDescent="0.25">
      <c r="C229" t="s">
        <v>268</v>
      </c>
    </row>
    <row r="231" spans="2:3" x14ac:dyDescent="0.25">
      <c r="B231" s="1" t="s">
        <v>269</v>
      </c>
    </row>
    <row r="232" spans="2:3" x14ac:dyDescent="0.25">
      <c r="B232" t="s">
        <v>2</v>
      </c>
      <c r="C232" t="s">
        <v>137</v>
      </c>
    </row>
    <row r="233" spans="2:3" x14ac:dyDescent="0.25">
      <c r="B233" t="s">
        <v>270</v>
      </c>
      <c r="C233" t="s">
        <v>271</v>
      </c>
    </row>
    <row r="234" spans="2:3" x14ac:dyDescent="0.25">
      <c r="B234" t="s">
        <v>272</v>
      </c>
      <c r="C234" t="s">
        <v>273</v>
      </c>
    </row>
    <row r="235" spans="2:3" x14ac:dyDescent="0.25">
      <c r="B235" t="s">
        <v>138</v>
      </c>
      <c r="C235" t="s">
        <v>580</v>
      </c>
    </row>
    <row r="236" spans="2:3" x14ac:dyDescent="0.25">
      <c r="B236" t="s">
        <v>275</v>
      </c>
    </row>
    <row r="237" spans="2:3" x14ac:dyDescent="0.25">
      <c r="B237" s="1" t="s">
        <v>276</v>
      </c>
    </row>
    <row r="238" spans="2:3" x14ac:dyDescent="0.25">
      <c r="B238" t="s">
        <v>277</v>
      </c>
      <c r="C238" s="80">
        <f>3.249999*2^30</f>
        <v>3489659854.2581758</v>
      </c>
    </row>
    <row r="239" spans="2:3" x14ac:dyDescent="0.25">
      <c r="B239" t="s">
        <v>278</v>
      </c>
      <c r="C239" s="108">
        <f>2.215662*2^30</f>
        <v>2379048957.247488</v>
      </c>
    </row>
    <row r="240" spans="2:3" x14ac:dyDescent="0.25">
      <c r="B240" t="s">
        <v>279</v>
      </c>
      <c r="C240" s="19">
        <f>1.624214*16^8</f>
        <v>6975946011.7053442</v>
      </c>
    </row>
    <row r="241" spans="2:12" x14ac:dyDescent="0.25">
      <c r="B241" t="s">
        <v>280</v>
      </c>
      <c r="C241" s="19">
        <f>1.382962*16^8</f>
        <v>5939776561.6107521</v>
      </c>
    </row>
    <row r="242" spans="2:12" x14ac:dyDescent="0.25">
      <c r="B242" t="s">
        <v>281</v>
      </c>
    </row>
    <row r="243" spans="2:12" x14ac:dyDescent="0.25">
      <c r="B243" s="1" t="s">
        <v>282</v>
      </c>
    </row>
    <row r="244" spans="2:12" x14ac:dyDescent="0.25">
      <c r="B244" t="s">
        <v>283</v>
      </c>
      <c r="C244" s="48">
        <f>8*2^20</f>
        <v>8388608</v>
      </c>
    </row>
    <row r="245" spans="2:12" x14ac:dyDescent="0.25">
      <c r="B245" t="s">
        <v>284</v>
      </c>
      <c r="C245" t="s">
        <v>285</v>
      </c>
    </row>
    <row r="246" spans="2:12" x14ac:dyDescent="0.25">
      <c r="B246" t="s">
        <v>286</v>
      </c>
      <c r="C246" t="s">
        <v>287</v>
      </c>
    </row>
    <row r="247" spans="2:12" x14ac:dyDescent="0.25">
      <c r="B247" t="s">
        <v>288</v>
      </c>
      <c r="C247" t="s">
        <v>78</v>
      </c>
    </row>
    <row r="249" spans="2:12" x14ac:dyDescent="0.25">
      <c r="B249" t="s">
        <v>289</v>
      </c>
      <c r="C249" t="s">
        <v>78</v>
      </c>
    </row>
    <row r="251" spans="2:12" x14ac:dyDescent="0.25">
      <c r="B251" t="s">
        <v>290</v>
      </c>
      <c r="C251" t="s">
        <v>78</v>
      </c>
    </row>
    <row r="253" spans="2:12" x14ac:dyDescent="0.25">
      <c r="B253" t="s">
        <v>291</v>
      </c>
      <c r="C253" t="s">
        <v>78</v>
      </c>
    </row>
    <row r="256" spans="2:12" x14ac:dyDescent="0.25">
      <c r="B256" s="1" t="s">
        <v>292</v>
      </c>
      <c r="C256" s="1" t="s">
        <v>293</v>
      </c>
      <c r="D256" s="1" t="s">
        <v>294</v>
      </c>
      <c r="E256" s="1" t="s">
        <v>295</v>
      </c>
      <c r="F256" s="1" t="s">
        <v>296</v>
      </c>
      <c r="G256" s="1" t="s">
        <v>53</v>
      </c>
      <c r="H256" s="1" t="s">
        <v>63</v>
      </c>
      <c r="I256" s="1" t="s">
        <v>74</v>
      </c>
      <c r="J256" s="1" t="s">
        <v>297</v>
      </c>
      <c r="K256" s="1" t="s">
        <v>298</v>
      </c>
      <c r="L256" s="1" t="s">
        <v>299</v>
      </c>
    </row>
    <row r="257" spans="2:19" x14ac:dyDescent="0.25">
      <c r="C257" s="21">
        <f>2*2^30</f>
        <v>2147483648</v>
      </c>
      <c r="D257" t="s">
        <v>300</v>
      </c>
      <c r="E257" s="82">
        <f>667.00061*10^6</f>
        <v>667000610</v>
      </c>
      <c r="F257" t="s">
        <v>581</v>
      </c>
      <c r="G257" t="s">
        <v>582</v>
      </c>
      <c r="H257" t="s">
        <v>78</v>
      </c>
      <c r="I257" t="s">
        <v>303</v>
      </c>
      <c r="J257" s="21">
        <f>2*2^30</f>
        <v>2147483648</v>
      </c>
      <c r="K257" s="23">
        <f>64.000008*10^0</f>
        <v>64.000007999999994</v>
      </c>
      <c r="L257" s="23">
        <f>64.000008*10^0</f>
        <v>64.000007999999994</v>
      </c>
    </row>
    <row r="258" spans="2:19" x14ac:dyDescent="0.25">
      <c r="C258" s="21">
        <f>2*2^30</f>
        <v>2147483648</v>
      </c>
      <c r="D258" t="s">
        <v>300</v>
      </c>
      <c r="E258" s="82">
        <f>667.00061*10^6</f>
        <v>667000610</v>
      </c>
      <c r="F258" t="s">
        <v>583</v>
      </c>
      <c r="G258" t="s">
        <v>584</v>
      </c>
      <c r="H258" t="s">
        <v>78</v>
      </c>
      <c r="I258" t="s">
        <v>303</v>
      </c>
      <c r="J258" s="21">
        <f>2*2^30</f>
        <v>2147483648</v>
      </c>
      <c r="K258" s="23">
        <f>64.000008*10^0</f>
        <v>64.000007999999994</v>
      </c>
      <c r="L258" s="23">
        <f>64.000008*10^0</f>
        <v>64.000007999999994</v>
      </c>
    </row>
    <row r="259" spans="2:19" x14ac:dyDescent="0.25">
      <c r="C259" s="24">
        <v>0</v>
      </c>
      <c r="D259" t="s">
        <v>78</v>
      </c>
      <c r="E259" s="15">
        <v>0</v>
      </c>
      <c r="F259" t="s">
        <v>585</v>
      </c>
      <c r="G259" t="s">
        <v>586</v>
      </c>
      <c r="H259" t="s">
        <v>78</v>
      </c>
      <c r="I259" t="s">
        <v>78</v>
      </c>
      <c r="J259" s="24">
        <v>0</v>
      </c>
      <c r="K259" s="25">
        <v>0</v>
      </c>
      <c r="L259" s="23">
        <f>64.000008*10^0</f>
        <v>64.000007999999994</v>
      </c>
    </row>
    <row r="260" spans="2:19" x14ac:dyDescent="0.25">
      <c r="C260" s="24">
        <v>0</v>
      </c>
      <c r="D260" t="s">
        <v>78</v>
      </c>
      <c r="E260" s="15">
        <v>0</v>
      </c>
      <c r="F260" t="s">
        <v>587</v>
      </c>
      <c r="G260" t="s">
        <v>588</v>
      </c>
      <c r="H260" t="s">
        <v>78</v>
      </c>
      <c r="I260" t="s">
        <v>78</v>
      </c>
      <c r="J260" s="24">
        <v>0</v>
      </c>
      <c r="K260" s="25">
        <v>0</v>
      </c>
      <c r="L260" s="23">
        <f>64.000008*10^0</f>
        <v>64.000007999999994</v>
      </c>
    </row>
    <row r="262" spans="2:19" x14ac:dyDescent="0.25">
      <c r="B262" s="1" t="s">
        <v>308</v>
      </c>
    </row>
    <row r="263" spans="2:19" x14ac:dyDescent="0.25">
      <c r="B263" t="s">
        <v>309</v>
      </c>
      <c r="C263" t="s">
        <v>310</v>
      </c>
    </row>
    <row r="264" spans="2:19" x14ac:dyDescent="0.25">
      <c r="B264" t="s">
        <v>53</v>
      </c>
      <c r="C264" t="s">
        <v>589</v>
      </c>
    </row>
    <row r="265" spans="2:19" x14ac:dyDescent="0.25">
      <c r="B265" t="s">
        <v>312</v>
      </c>
      <c r="C265" t="s">
        <v>590</v>
      </c>
    </row>
    <row r="266" spans="2:19" x14ac:dyDescent="0.25">
      <c r="B266" t="s">
        <v>2</v>
      </c>
    </row>
    <row r="267" spans="2:19" x14ac:dyDescent="0.25">
      <c r="B267" t="s">
        <v>315</v>
      </c>
      <c r="C267" t="s">
        <v>316</v>
      </c>
    </row>
    <row r="268" spans="2:19" x14ac:dyDescent="0.25">
      <c r="B268" t="s">
        <v>317</v>
      </c>
      <c r="C268" t="s">
        <v>591</v>
      </c>
    </row>
    <row r="269" spans="2:19" x14ac:dyDescent="0.25">
      <c r="B269" t="s">
        <v>319</v>
      </c>
      <c r="C269" s="13">
        <v>40372</v>
      </c>
    </row>
    <row r="270" spans="2:19" x14ac:dyDescent="0.25">
      <c r="B270" t="s">
        <v>320</v>
      </c>
      <c r="C270" t="s">
        <v>321</v>
      </c>
    </row>
    <row r="272" spans="2:19" x14ac:dyDescent="0.25">
      <c r="B272" s="1" t="s">
        <v>322</v>
      </c>
      <c r="C272" s="1" t="s">
        <v>89</v>
      </c>
      <c r="D272" s="1" t="s">
        <v>323</v>
      </c>
      <c r="E272" s="1" t="s">
        <v>63</v>
      </c>
      <c r="F272" s="1" t="s">
        <v>324</v>
      </c>
      <c r="G272" s="1" t="s">
        <v>325</v>
      </c>
      <c r="H272" s="1" t="s">
        <v>326</v>
      </c>
      <c r="I272" s="1" t="s">
        <v>327</v>
      </c>
      <c r="J272" s="1" t="s">
        <v>53</v>
      </c>
      <c r="K272" s="1" t="s">
        <v>148</v>
      </c>
      <c r="L272" s="1" t="s">
        <v>150</v>
      </c>
      <c r="M272" s="1" t="s">
        <v>153</v>
      </c>
      <c r="N272" s="1" t="s">
        <v>166</v>
      </c>
      <c r="O272" s="1" t="s">
        <v>167</v>
      </c>
      <c r="P272" s="1" t="s">
        <v>169</v>
      </c>
      <c r="Q272" s="1" t="s">
        <v>171</v>
      </c>
      <c r="R272" s="1" t="s">
        <v>173</v>
      </c>
      <c r="S272" s="1" t="s">
        <v>328</v>
      </c>
    </row>
    <row r="273" spans="2:18" x14ac:dyDescent="0.25">
      <c r="C273">
        <v>1</v>
      </c>
      <c r="D273" t="s">
        <v>592</v>
      </c>
      <c r="E273" t="s">
        <v>165</v>
      </c>
      <c r="F273" t="s">
        <v>331</v>
      </c>
      <c r="G273" s="26">
        <f>31.999998*10^0</f>
        <v>31.999998000000001</v>
      </c>
      <c r="H273" t="s">
        <v>593</v>
      </c>
      <c r="I273" t="s">
        <v>78</v>
      </c>
      <c r="J273" t="s">
        <v>78</v>
      </c>
      <c r="K273" t="s">
        <v>78</v>
      </c>
      <c r="L273" t="s">
        <v>78</v>
      </c>
      <c r="M273" t="s">
        <v>78</v>
      </c>
      <c r="N273" t="s">
        <v>78</v>
      </c>
      <c r="O273" t="s">
        <v>333</v>
      </c>
      <c r="P273" t="s">
        <v>333</v>
      </c>
      <c r="Q273" t="s">
        <v>100</v>
      </c>
      <c r="R273" t="s">
        <v>333</v>
      </c>
    </row>
    <row r="274" spans="2:18" x14ac:dyDescent="0.25">
      <c r="C274">
        <v>2</v>
      </c>
      <c r="D274" t="s">
        <v>594</v>
      </c>
      <c r="E274" t="s">
        <v>165</v>
      </c>
      <c r="F274" t="s">
        <v>331</v>
      </c>
      <c r="G274" s="26">
        <f>31.999998*10^0</f>
        <v>31.999998000000001</v>
      </c>
      <c r="H274" t="s">
        <v>593</v>
      </c>
      <c r="I274" t="s">
        <v>78</v>
      </c>
      <c r="J274" t="s">
        <v>78</v>
      </c>
      <c r="K274" t="s">
        <v>78</v>
      </c>
      <c r="L274" t="s">
        <v>78</v>
      </c>
      <c r="M274" t="s">
        <v>78</v>
      </c>
      <c r="N274" t="s">
        <v>78</v>
      </c>
      <c r="O274" t="s">
        <v>333</v>
      </c>
      <c r="P274" t="s">
        <v>333</v>
      </c>
      <c r="Q274" t="s">
        <v>100</v>
      </c>
      <c r="R274" t="s">
        <v>333</v>
      </c>
    </row>
    <row r="275" spans="2:18" x14ac:dyDescent="0.25">
      <c r="C275">
        <v>3</v>
      </c>
      <c r="D275" t="s">
        <v>595</v>
      </c>
      <c r="E275" t="s">
        <v>165</v>
      </c>
      <c r="F275" t="s">
        <v>331</v>
      </c>
      <c r="G275" s="26">
        <f>31.999998*10^0</f>
        <v>31.999998000000001</v>
      </c>
      <c r="H275" t="s">
        <v>593</v>
      </c>
      <c r="I275" t="s">
        <v>78</v>
      </c>
      <c r="J275" t="s">
        <v>78</v>
      </c>
      <c r="K275" t="s">
        <v>78</v>
      </c>
      <c r="L275" t="s">
        <v>78</v>
      </c>
      <c r="M275" t="s">
        <v>78</v>
      </c>
      <c r="N275" t="s">
        <v>78</v>
      </c>
      <c r="O275" t="s">
        <v>333</v>
      </c>
      <c r="P275" t="s">
        <v>333</v>
      </c>
      <c r="Q275" t="s">
        <v>100</v>
      </c>
      <c r="R275" t="s">
        <v>333</v>
      </c>
    </row>
    <row r="276" spans="2:18" x14ac:dyDescent="0.25">
      <c r="C276">
        <v>4</v>
      </c>
      <c r="D276" t="s">
        <v>596</v>
      </c>
      <c r="E276" t="s">
        <v>330</v>
      </c>
      <c r="F276" t="s">
        <v>331</v>
      </c>
      <c r="G276" s="25">
        <v>0</v>
      </c>
      <c r="H276" t="s">
        <v>593</v>
      </c>
      <c r="I276" t="s">
        <v>78</v>
      </c>
      <c r="J276" t="s">
        <v>78</v>
      </c>
      <c r="K276" t="s">
        <v>78</v>
      </c>
      <c r="L276" t="s">
        <v>78</v>
      </c>
      <c r="M276" t="s">
        <v>78</v>
      </c>
      <c r="N276" t="s">
        <v>78</v>
      </c>
      <c r="O276" t="s">
        <v>333</v>
      </c>
      <c r="P276" t="s">
        <v>333</v>
      </c>
      <c r="Q276" t="s">
        <v>100</v>
      </c>
      <c r="R276" t="s">
        <v>333</v>
      </c>
    </row>
    <row r="277" spans="2:18" x14ac:dyDescent="0.25">
      <c r="C277">
        <v>5</v>
      </c>
      <c r="D277" t="s">
        <v>597</v>
      </c>
      <c r="E277" t="s">
        <v>330</v>
      </c>
      <c r="F277" t="s">
        <v>331</v>
      </c>
      <c r="G277" s="25">
        <v>0</v>
      </c>
      <c r="H277" t="s">
        <v>335</v>
      </c>
      <c r="I277" t="s">
        <v>78</v>
      </c>
      <c r="J277" t="s">
        <v>78</v>
      </c>
      <c r="K277" t="s">
        <v>78</v>
      </c>
      <c r="L277" t="s">
        <v>78</v>
      </c>
      <c r="M277" t="s">
        <v>78</v>
      </c>
      <c r="N277" t="s">
        <v>78</v>
      </c>
      <c r="O277" t="s">
        <v>333</v>
      </c>
      <c r="P277" t="s">
        <v>333</v>
      </c>
      <c r="Q277" t="s">
        <v>100</v>
      </c>
      <c r="R277" t="s">
        <v>333</v>
      </c>
    </row>
    <row r="278" spans="2:18" x14ac:dyDescent="0.25">
      <c r="C278">
        <v>6</v>
      </c>
      <c r="D278" t="s">
        <v>598</v>
      </c>
      <c r="E278" t="s">
        <v>330</v>
      </c>
      <c r="F278" t="s">
        <v>331</v>
      </c>
      <c r="G278" s="25">
        <v>0</v>
      </c>
      <c r="H278" t="s">
        <v>593</v>
      </c>
      <c r="I278" t="s">
        <v>78</v>
      </c>
      <c r="J278" t="s">
        <v>78</v>
      </c>
      <c r="K278" t="s">
        <v>78</v>
      </c>
      <c r="L278" t="s">
        <v>78</v>
      </c>
      <c r="M278" t="s">
        <v>78</v>
      </c>
      <c r="N278" t="s">
        <v>78</v>
      </c>
      <c r="O278" t="s">
        <v>333</v>
      </c>
      <c r="P278" t="s">
        <v>333</v>
      </c>
      <c r="Q278" t="s">
        <v>100</v>
      </c>
      <c r="R278" t="s">
        <v>333</v>
      </c>
    </row>
    <row r="281" spans="2:18" x14ac:dyDescent="0.25">
      <c r="B281" s="1" t="s">
        <v>340</v>
      </c>
      <c r="C281" s="1" t="s">
        <v>53</v>
      </c>
      <c r="D281" s="1" t="s">
        <v>284</v>
      </c>
      <c r="E281" s="1" t="s">
        <v>63</v>
      </c>
      <c r="F281" s="1" t="s">
        <v>166</v>
      </c>
      <c r="G281" s="1" t="s">
        <v>167</v>
      </c>
      <c r="H281" s="1" t="s">
        <v>169</v>
      </c>
      <c r="I281" s="1" t="s">
        <v>171</v>
      </c>
      <c r="J281" s="1" t="s">
        <v>173</v>
      </c>
    </row>
    <row r="282" spans="2:18" x14ac:dyDescent="0.25">
      <c r="C282" t="s">
        <v>599</v>
      </c>
      <c r="D282" t="s">
        <v>600</v>
      </c>
      <c r="E282" t="s">
        <v>78</v>
      </c>
      <c r="F282" t="s">
        <v>599</v>
      </c>
      <c r="G282" t="s">
        <v>601</v>
      </c>
      <c r="H282" t="s">
        <v>602</v>
      </c>
      <c r="I282" t="s">
        <v>603</v>
      </c>
      <c r="J282" t="s">
        <v>333</v>
      </c>
    </row>
    <row r="283" spans="2:18" x14ac:dyDescent="0.25">
      <c r="C283" t="s">
        <v>341</v>
      </c>
      <c r="D283" t="s">
        <v>604</v>
      </c>
      <c r="E283" t="s">
        <v>78</v>
      </c>
      <c r="F283" t="s">
        <v>343</v>
      </c>
      <c r="G283" t="s">
        <v>601</v>
      </c>
      <c r="H283" t="s">
        <v>605</v>
      </c>
      <c r="I283" t="s">
        <v>606</v>
      </c>
      <c r="J283" t="s">
        <v>333</v>
      </c>
    </row>
    <row r="284" spans="2:18" x14ac:dyDescent="0.25">
      <c r="C284" t="s">
        <v>607</v>
      </c>
      <c r="D284" t="s">
        <v>608</v>
      </c>
      <c r="E284" t="s">
        <v>78</v>
      </c>
      <c r="F284" t="s">
        <v>609</v>
      </c>
      <c r="G284" t="s">
        <v>601</v>
      </c>
      <c r="H284" t="s">
        <v>610</v>
      </c>
      <c r="I284" t="s">
        <v>100</v>
      </c>
      <c r="J284" t="s">
        <v>333</v>
      </c>
    </row>
    <row r="285" spans="2:18" x14ac:dyDescent="0.25">
      <c r="C285" t="s">
        <v>611</v>
      </c>
      <c r="D285" t="s">
        <v>390</v>
      </c>
      <c r="E285" t="s">
        <v>78</v>
      </c>
      <c r="F285" t="s">
        <v>612</v>
      </c>
      <c r="G285" t="s">
        <v>601</v>
      </c>
      <c r="H285" t="s">
        <v>613</v>
      </c>
      <c r="I285" t="s">
        <v>614</v>
      </c>
      <c r="J285" t="s">
        <v>615</v>
      </c>
    </row>
    <row r="286" spans="2:18" x14ac:dyDescent="0.25">
      <c r="C286" t="s">
        <v>616</v>
      </c>
      <c r="D286" t="s">
        <v>617</v>
      </c>
      <c r="E286" t="s">
        <v>78</v>
      </c>
      <c r="F286" t="s">
        <v>618</v>
      </c>
      <c r="G286" t="s">
        <v>601</v>
      </c>
      <c r="H286" t="s">
        <v>619</v>
      </c>
      <c r="I286" t="s">
        <v>620</v>
      </c>
      <c r="J286" t="s">
        <v>333</v>
      </c>
    </row>
    <row r="287" spans="2:18" x14ac:dyDescent="0.25">
      <c r="C287" t="s">
        <v>616</v>
      </c>
      <c r="D287" t="s">
        <v>621</v>
      </c>
      <c r="E287" t="s">
        <v>78</v>
      </c>
      <c r="F287" t="s">
        <v>622</v>
      </c>
      <c r="G287" t="s">
        <v>601</v>
      </c>
      <c r="H287" t="s">
        <v>623</v>
      </c>
      <c r="I287" t="s">
        <v>624</v>
      </c>
      <c r="J287" t="s">
        <v>333</v>
      </c>
    </row>
    <row r="288" spans="2:18" x14ac:dyDescent="0.25">
      <c r="C288" t="s">
        <v>616</v>
      </c>
      <c r="D288" t="s">
        <v>625</v>
      </c>
      <c r="E288" t="s">
        <v>78</v>
      </c>
      <c r="F288" t="s">
        <v>622</v>
      </c>
      <c r="G288" t="s">
        <v>601</v>
      </c>
      <c r="H288" t="s">
        <v>626</v>
      </c>
      <c r="I288" t="s">
        <v>627</v>
      </c>
      <c r="J288" t="s">
        <v>333</v>
      </c>
    </row>
    <row r="289" spans="3:10" x14ac:dyDescent="0.25">
      <c r="C289" t="s">
        <v>616</v>
      </c>
      <c r="D289" t="s">
        <v>628</v>
      </c>
      <c r="E289" t="s">
        <v>78</v>
      </c>
      <c r="F289" t="s">
        <v>622</v>
      </c>
      <c r="G289" t="s">
        <v>601</v>
      </c>
      <c r="H289" t="s">
        <v>629</v>
      </c>
      <c r="I289" t="s">
        <v>630</v>
      </c>
      <c r="J289" t="s">
        <v>333</v>
      </c>
    </row>
    <row r="290" spans="3:10" x14ac:dyDescent="0.25">
      <c r="C290" t="s">
        <v>616</v>
      </c>
      <c r="D290" t="s">
        <v>631</v>
      </c>
      <c r="E290" t="s">
        <v>78</v>
      </c>
      <c r="F290" t="s">
        <v>622</v>
      </c>
      <c r="G290" t="s">
        <v>601</v>
      </c>
      <c r="H290" t="s">
        <v>632</v>
      </c>
      <c r="I290" t="s">
        <v>633</v>
      </c>
      <c r="J290" t="s">
        <v>333</v>
      </c>
    </row>
    <row r="291" spans="3:10" x14ac:dyDescent="0.25">
      <c r="C291" t="s">
        <v>616</v>
      </c>
      <c r="D291" t="s">
        <v>634</v>
      </c>
      <c r="E291" t="s">
        <v>78</v>
      </c>
      <c r="F291" t="s">
        <v>622</v>
      </c>
      <c r="G291" t="s">
        <v>601</v>
      </c>
      <c r="H291" t="s">
        <v>635</v>
      </c>
      <c r="I291" t="s">
        <v>636</v>
      </c>
      <c r="J291" t="s">
        <v>333</v>
      </c>
    </row>
    <row r="292" spans="3:10" x14ac:dyDescent="0.25">
      <c r="C292" t="s">
        <v>637</v>
      </c>
      <c r="D292" t="s">
        <v>638</v>
      </c>
      <c r="E292" t="s">
        <v>78</v>
      </c>
      <c r="F292" t="s">
        <v>639</v>
      </c>
      <c r="G292" t="s">
        <v>601</v>
      </c>
      <c r="H292" t="s">
        <v>640</v>
      </c>
      <c r="I292" t="s">
        <v>641</v>
      </c>
      <c r="J292" t="s">
        <v>333</v>
      </c>
    </row>
    <row r="293" spans="3:10" x14ac:dyDescent="0.25">
      <c r="C293" t="s">
        <v>607</v>
      </c>
      <c r="D293" t="s">
        <v>642</v>
      </c>
      <c r="E293" t="s">
        <v>78</v>
      </c>
      <c r="F293" t="s">
        <v>643</v>
      </c>
      <c r="G293" t="s">
        <v>601</v>
      </c>
      <c r="H293" t="s">
        <v>644</v>
      </c>
      <c r="I293" t="s">
        <v>645</v>
      </c>
      <c r="J293" t="s">
        <v>333</v>
      </c>
    </row>
    <row r="294" spans="3:10" x14ac:dyDescent="0.25">
      <c r="C294" t="s">
        <v>426</v>
      </c>
      <c r="D294" t="s">
        <v>353</v>
      </c>
      <c r="E294" t="s">
        <v>78</v>
      </c>
      <c r="F294" t="s">
        <v>646</v>
      </c>
      <c r="G294" t="s">
        <v>601</v>
      </c>
      <c r="H294" t="s">
        <v>647</v>
      </c>
      <c r="I294" t="s">
        <v>648</v>
      </c>
      <c r="J294" t="s">
        <v>649</v>
      </c>
    </row>
    <row r="295" spans="3:10" x14ac:dyDescent="0.25">
      <c r="C295" t="s">
        <v>426</v>
      </c>
      <c r="D295" t="s">
        <v>650</v>
      </c>
      <c r="E295" t="s">
        <v>78</v>
      </c>
      <c r="F295" t="s">
        <v>651</v>
      </c>
      <c r="G295" t="s">
        <v>601</v>
      </c>
      <c r="H295" t="s">
        <v>652</v>
      </c>
      <c r="I295" t="s">
        <v>653</v>
      </c>
      <c r="J295" t="s">
        <v>333</v>
      </c>
    </row>
    <row r="296" spans="3:10" x14ac:dyDescent="0.25">
      <c r="C296" t="s">
        <v>426</v>
      </c>
      <c r="D296" t="s">
        <v>654</v>
      </c>
      <c r="E296" t="s">
        <v>78</v>
      </c>
      <c r="F296" t="s">
        <v>651</v>
      </c>
      <c r="G296" t="s">
        <v>601</v>
      </c>
      <c r="H296" t="s">
        <v>655</v>
      </c>
      <c r="I296" t="s">
        <v>656</v>
      </c>
      <c r="J296" t="s">
        <v>333</v>
      </c>
    </row>
    <row r="297" spans="3:10" x14ac:dyDescent="0.25">
      <c r="C297" t="s">
        <v>426</v>
      </c>
      <c r="D297" t="s">
        <v>657</v>
      </c>
      <c r="E297" t="s">
        <v>78</v>
      </c>
      <c r="F297" t="s">
        <v>646</v>
      </c>
      <c r="G297" t="s">
        <v>658</v>
      </c>
      <c r="H297" t="s">
        <v>659</v>
      </c>
      <c r="I297" t="s">
        <v>100</v>
      </c>
      <c r="J297" t="s">
        <v>333</v>
      </c>
    </row>
    <row r="298" spans="3:10" x14ac:dyDescent="0.25">
      <c r="C298" t="s">
        <v>426</v>
      </c>
      <c r="D298" t="s">
        <v>660</v>
      </c>
      <c r="E298" t="s">
        <v>78</v>
      </c>
      <c r="F298" t="s">
        <v>646</v>
      </c>
      <c r="G298" t="s">
        <v>658</v>
      </c>
      <c r="H298" t="s">
        <v>661</v>
      </c>
      <c r="I298" t="s">
        <v>100</v>
      </c>
      <c r="J298" t="s">
        <v>333</v>
      </c>
    </row>
    <row r="299" spans="3:10" x14ac:dyDescent="0.25">
      <c r="C299" t="s">
        <v>426</v>
      </c>
      <c r="D299" t="s">
        <v>662</v>
      </c>
      <c r="E299" t="s">
        <v>78</v>
      </c>
      <c r="F299" t="s">
        <v>646</v>
      </c>
      <c r="G299" t="s">
        <v>658</v>
      </c>
      <c r="H299" t="s">
        <v>663</v>
      </c>
      <c r="I299" t="s">
        <v>100</v>
      </c>
      <c r="J299" t="s">
        <v>333</v>
      </c>
    </row>
    <row r="300" spans="3:10" x14ac:dyDescent="0.25">
      <c r="C300" t="s">
        <v>426</v>
      </c>
      <c r="D300" t="s">
        <v>664</v>
      </c>
      <c r="E300" t="s">
        <v>78</v>
      </c>
      <c r="F300" t="s">
        <v>646</v>
      </c>
      <c r="G300" t="s">
        <v>658</v>
      </c>
      <c r="H300" t="s">
        <v>665</v>
      </c>
      <c r="I300" t="s">
        <v>100</v>
      </c>
      <c r="J300" t="s">
        <v>333</v>
      </c>
    </row>
    <row r="301" spans="3:10" x14ac:dyDescent="0.25">
      <c r="C301" t="s">
        <v>426</v>
      </c>
      <c r="D301" t="s">
        <v>666</v>
      </c>
      <c r="E301" t="s">
        <v>78</v>
      </c>
      <c r="F301" t="s">
        <v>646</v>
      </c>
      <c r="G301" t="s">
        <v>658</v>
      </c>
      <c r="H301" t="s">
        <v>667</v>
      </c>
      <c r="I301" t="s">
        <v>100</v>
      </c>
      <c r="J301" t="s">
        <v>333</v>
      </c>
    </row>
    <row r="302" spans="3:10" x14ac:dyDescent="0.25">
      <c r="C302" t="s">
        <v>341</v>
      </c>
      <c r="D302" t="s">
        <v>342</v>
      </c>
      <c r="E302" t="s">
        <v>78</v>
      </c>
      <c r="F302" t="s">
        <v>343</v>
      </c>
      <c r="G302" t="s">
        <v>168</v>
      </c>
      <c r="H302" t="s">
        <v>344</v>
      </c>
      <c r="I302" t="s">
        <v>172</v>
      </c>
      <c r="J302" t="s">
        <v>174</v>
      </c>
    </row>
    <row r="303" spans="3:10" x14ac:dyDescent="0.25">
      <c r="C303" t="s">
        <v>144</v>
      </c>
      <c r="D303" t="s">
        <v>345</v>
      </c>
      <c r="E303" t="s">
        <v>78</v>
      </c>
      <c r="F303" t="s">
        <v>139</v>
      </c>
      <c r="G303" t="s">
        <v>168</v>
      </c>
      <c r="H303" t="s">
        <v>170</v>
      </c>
      <c r="I303" t="s">
        <v>172</v>
      </c>
      <c r="J303" t="s">
        <v>174</v>
      </c>
    </row>
    <row r="304" spans="3:10" x14ac:dyDescent="0.25">
      <c r="C304" t="s">
        <v>346</v>
      </c>
      <c r="D304" t="s">
        <v>347</v>
      </c>
      <c r="E304" t="s">
        <v>78</v>
      </c>
      <c r="F304" t="s">
        <v>348</v>
      </c>
      <c r="G304" t="s">
        <v>349</v>
      </c>
      <c r="H304" t="s">
        <v>350</v>
      </c>
      <c r="I304" t="s">
        <v>668</v>
      </c>
      <c r="J304" t="s">
        <v>352</v>
      </c>
    </row>
    <row r="307" spans="2:8" x14ac:dyDescent="0.25">
      <c r="B307" s="1" t="s">
        <v>405</v>
      </c>
      <c r="C307" s="1" t="s">
        <v>53</v>
      </c>
      <c r="D307" s="1" t="s">
        <v>166</v>
      </c>
      <c r="E307" s="1" t="s">
        <v>167</v>
      </c>
      <c r="F307" s="1" t="s">
        <v>169</v>
      </c>
      <c r="G307" s="1" t="s">
        <v>171</v>
      </c>
      <c r="H307" s="1" t="s">
        <v>173</v>
      </c>
    </row>
    <row r="308" spans="2:8" x14ac:dyDescent="0.25">
      <c r="C308" t="s">
        <v>341</v>
      </c>
      <c r="D308" t="s">
        <v>343</v>
      </c>
      <c r="E308" t="s">
        <v>601</v>
      </c>
      <c r="F308" t="s">
        <v>605</v>
      </c>
      <c r="G308" t="s">
        <v>606</v>
      </c>
      <c r="H308" t="s">
        <v>333</v>
      </c>
    </row>
    <row r="309" spans="2:8" x14ac:dyDescent="0.25">
      <c r="C309" t="s">
        <v>607</v>
      </c>
      <c r="D309" t="s">
        <v>609</v>
      </c>
      <c r="E309" t="s">
        <v>601</v>
      </c>
      <c r="F309" t="s">
        <v>610</v>
      </c>
      <c r="G309" t="s">
        <v>100</v>
      </c>
      <c r="H309" t="s">
        <v>333</v>
      </c>
    </row>
    <row r="310" spans="2:8" x14ac:dyDescent="0.25">
      <c r="C310" t="s">
        <v>611</v>
      </c>
      <c r="D310" t="s">
        <v>612</v>
      </c>
      <c r="E310" t="s">
        <v>601</v>
      </c>
      <c r="F310" t="s">
        <v>613</v>
      </c>
      <c r="G310" t="s">
        <v>614</v>
      </c>
      <c r="H310" t="s">
        <v>615</v>
      </c>
    </row>
    <row r="311" spans="2:8" x14ac:dyDescent="0.25">
      <c r="C311" t="s">
        <v>607</v>
      </c>
      <c r="D311" t="s">
        <v>643</v>
      </c>
      <c r="E311" t="s">
        <v>601</v>
      </c>
      <c r="F311" t="s">
        <v>644</v>
      </c>
      <c r="G311" t="s">
        <v>645</v>
      </c>
      <c r="H311" t="s">
        <v>333</v>
      </c>
    </row>
    <row r="312" spans="2:8" x14ac:dyDescent="0.25">
      <c r="C312" t="s">
        <v>426</v>
      </c>
      <c r="D312" t="s">
        <v>646</v>
      </c>
      <c r="E312" t="s">
        <v>601</v>
      </c>
      <c r="F312" t="s">
        <v>647</v>
      </c>
      <c r="G312" t="s">
        <v>648</v>
      </c>
      <c r="H312" t="s">
        <v>649</v>
      </c>
    </row>
    <row r="313" spans="2:8" x14ac:dyDescent="0.25">
      <c r="C313" t="s">
        <v>426</v>
      </c>
      <c r="D313" t="s">
        <v>651</v>
      </c>
      <c r="E313" t="s">
        <v>601</v>
      </c>
      <c r="F313" t="s">
        <v>652</v>
      </c>
      <c r="G313" t="s">
        <v>653</v>
      </c>
      <c r="H313" t="s">
        <v>333</v>
      </c>
    </row>
    <row r="314" spans="2:8" x14ac:dyDescent="0.25">
      <c r="C314" t="s">
        <v>426</v>
      </c>
      <c r="D314" t="s">
        <v>651</v>
      </c>
      <c r="E314" t="s">
        <v>601</v>
      </c>
      <c r="F314" t="s">
        <v>655</v>
      </c>
      <c r="G314" t="s">
        <v>656</v>
      </c>
      <c r="H314" t="s">
        <v>333</v>
      </c>
    </row>
    <row r="315" spans="2:8" x14ac:dyDescent="0.25">
      <c r="C315" t="s">
        <v>426</v>
      </c>
      <c r="D315" t="s">
        <v>646</v>
      </c>
      <c r="E315" t="s">
        <v>658</v>
      </c>
      <c r="F315" t="s">
        <v>659</v>
      </c>
      <c r="G315" t="s">
        <v>100</v>
      </c>
      <c r="H315" t="s">
        <v>333</v>
      </c>
    </row>
    <row r="316" spans="2:8" x14ac:dyDescent="0.25">
      <c r="C316" t="s">
        <v>426</v>
      </c>
      <c r="D316" t="s">
        <v>646</v>
      </c>
      <c r="E316" t="s">
        <v>658</v>
      </c>
      <c r="F316" t="s">
        <v>661</v>
      </c>
      <c r="G316" t="s">
        <v>100</v>
      </c>
      <c r="H316" t="s">
        <v>333</v>
      </c>
    </row>
    <row r="317" spans="2:8" x14ac:dyDescent="0.25">
      <c r="C317" t="s">
        <v>426</v>
      </c>
      <c r="D317" t="s">
        <v>646</v>
      </c>
      <c r="E317" t="s">
        <v>658</v>
      </c>
      <c r="F317" t="s">
        <v>663</v>
      </c>
      <c r="G317" t="s">
        <v>100</v>
      </c>
      <c r="H317" t="s">
        <v>333</v>
      </c>
    </row>
    <row r="318" spans="2:8" x14ac:dyDescent="0.25">
      <c r="C318" t="s">
        <v>426</v>
      </c>
      <c r="D318" t="s">
        <v>646</v>
      </c>
      <c r="E318" t="s">
        <v>658</v>
      </c>
      <c r="F318" t="s">
        <v>665</v>
      </c>
      <c r="G318" t="s">
        <v>100</v>
      </c>
      <c r="H318" t="s">
        <v>333</v>
      </c>
    </row>
    <row r="319" spans="2:8" x14ac:dyDescent="0.25">
      <c r="C319" t="s">
        <v>426</v>
      </c>
      <c r="D319" t="s">
        <v>646</v>
      </c>
      <c r="E319" t="s">
        <v>658</v>
      </c>
      <c r="F319" t="s">
        <v>667</v>
      </c>
      <c r="G319" t="s">
        <v>100</v>
      </c>
      <c r="H319" t="s">
        <v>333</v>
      </c>
    </row>
    <row r="321" spans="2:6" x14ac:dyDescent="0.25">
      <c r="B321" s="1" t="s">
        <v>406</v>
      </c>
    </row>
    <row r="322" spans="2:6" x14ac:dyDescent="0.25">
      <c r="B322" t="s">
        <v>176</v>
      </c>
    </row>
    <row r="323" spans="2:6" x14ac:dyDescent="0.25">
      <c r="B323" t="s">
        <v>178</v>
      </c>
    </row>
    <row r="324" spans="2:6" x14ac:dyDescent="0.25">
      <c r="B324" t="s">
        <v>407</v>
      </c>
      <c r="C324" t="s">
        <v>100</v>
      </c>
    </row>
    <row r="325" spans="2:6" x14ac:dyDescent="0.25">
      <c r="B325" t="s">
        <v>408</v>
      </c>
      <c r="C325" t="s">
        <v>100</v>
      </c>
    </row>
    <row r="326" spans="2:6" x14ac:dyDescent="0.25">
      <c r="B326" t="s">
        <v>409</v>
      </c>
      <c r="C326" s="24">
        <v>0</v>
      </c>
    </row>
    <row r="327" spans="2:6" x14ac:dyDescent="0.25">
      <c r="B327" t="s">
        <v>179</v>
      </c>
    </row>
    <row r="328" spans="2:6" x14ac:dyDescent="0.25">
      <c r="B328" s="1" t="s">
        <v>180</v>
      </c>
    </row>
    <row r="329" spans="2:6" x14ac:dyDescent="0.25">
      <c r="B329" t="s">
        <v>181</v>
      </c>
    </row>
    <row r="330" spans="2:6" x14ac:dyDescent="0.25">
      <c r="B330" t="s">
        <v>182</v>
      </c>
      <c r="C330" t="s">
        <v>100</v>
      </c>
    </row>
    <row r="331" spans="2:6" x14ac:dyDescent="0.25">
      <c r="B331" t="s">
        <v>183</v>
      </c>
    </row>
    <row r="332" spans="2:6" x14ac:dyDescent="0.25">
      <c r="B332" s="1" t="s">
        <v>180</v>
      </c>
    </row>
    <row r="333" spans="2:6" x14ac:dyDescent="0.25">
      <c r="B333" t="s">
        <v>181</v>
      </c>
    </row>
    <row r="334" spans="2:6" x14ac:dyDescent="0.25">
      <c r="B334" t="s">
        <v>182</v>
      </c>
      <c r="C334" t="s">
        <v>100</v>
      </c>
    </row>
    <row r="336" spans="2:6" x14ac:dyDescent="0.25">
      <c r="B336" s="1" t="s">
        <v>410</v>
      </c>
      <c r="C336" s="1" t="s">
        <v>143</v>
      </c>
      <c r="D336" s="1" t="s">
        <v>153</v>
      </c>
      <c r="E336" s="1" t="s">
        <v>150</v>
      </c>
      <c r="F336" s="1" t="s">
        <v>327</v>
      </c>
    </row>
    <row r="337" spans="2:6" x14ac:dyDescent="0.25">
      <c r="C337" t="s">
        <v>411</v>
      </c>
      <c r="D337" s="13">
        <v>38889</v>
      </c>
      <c r="E337" t="s">
        <v>412</v>
      </c>
      <c r="F337" t="s">
        <v>413</v>
      </c>
    </row>
    <row r="338" spans="2:6" x14ac:dyDescent="0.25">
      <c r="C338" t="s">
        <v>411</v>
      </c>
      <c r="D338" s="13">
        <v>38889</v>
      </c>
      <c r="E338" t="s">
        <v>412</v>
      </c>
      <c r="F338" t="s">
        <v>413</v>
      </c>
    </row>
    <row r="339" spans="2:6" x14ac:dyDescent="0.25">
      <c r="C339" t="s">
        <v>411</v>
      </c>
      <c r="D339" s="13">
        <v>38889</v>
      </c>
      <c r="E339" t="s">
        <v>412</v>
      </c>
      <c r="F339" t="s">
        <v>413</v>
      </c>
    </row>
    <row r="340" spans="2:6" x14ac:dyDescent="0.25">
      <c r="C340" t="s">
        <v>411</v>
      </c>
      <c r="D340" s="13">
        <v>38889</v>
      </c>
      <c r="E340" t="s">
        <v>412</v>
      </c>
      <c r="F340" t="s">
        <v>413</v>
      </c>
    </row>
    <row r="341" spans="2:6" x14ac:dyDescent="0.25">
      <c r="C341" t="s">
        <v>411</v>
      </c>
      <c r="D341" s="13">
        <v>38889</v>
      </c>
      <c r="E341" t="s">
        <v>412</v>
      </c>
      <c r="F341" t="s">
        <v>413</v>
      </c>
    </row>
    <row r="342" spans="2:6" x14ac:dyDescent="0.25">
      <c r="C342" t="s">
        <v>411</v>
      </c>
      <c r="D342" s="13">
        <v>38889</v>
      </c>
      <c r="E342" t="s">
        <v>412</v>
      </c>
      <c r="F342" t="s">
        <v>413</v>
      </c>
    </row>
    <row r="343" spans="2:6" x14ac:dyDescent="0.25">
      <c r="C343" t="s">
        <v>414</v>
      </c>
      <c r="D343" s="13">
        <v>38889</v>
      </c>
      <c r="E343" t="s">
        <v>412</v>
      </c>
      <c r="F343" t="s">
        <v>413</v>
      </c>
    </row>
    <row r="344" spans="2:6" x14ac:dyDescent="0.25">
      <c r="C344" t="s">
        <v>415</v>
      </c>
      <c r="D344" s="13">
        <v>38889</v>
      </c>
      <c r="E344" t="s">
        <v>416</v>
      </c>
      <c r="F344" t="s">
        <v>417</v>
      </c>
    </row>
    <row r="345" spans="2:6" x14ac:dyDescent="0.25">
      <c r="C345" t="s">
        <v>415</v>
      </c>
      <c r="D345" s="13">
        <v>38889</v>
      </c>
      <c r="E345" t="s">
        <v>416</v>
      </c>
      <c r="F345" t="s">
        <v>417</v>
      </c>
    </row>
    <row r="347" spans="2:6" x14ac:dyDescent="0.25">
      <c r="B347" t="s">
        <v>421</v>
      </c>
    </row>
    <row r="348" spans="2:6" x14ac:dyDescent="0.25">
      <c r="B348" t="s">
        <v>422</v>
      </c>
    </row>
    <row r="349" spans="2:6" x14ac:dyDescent="0.25">
      <c r="B349" t="s">
        <v>423</v>
      </c>
    </row>
    <row r="350" spans="2:6" x14ac:dyDescent="0.25">
      <c r="B350" s="1" t="s">
        <v>424</v>
      </c>
    </row>
    <row r="351" spans="2:6" x14ac:dyDescent="0.25">
      <c r="B351" t="s">
        <v>166</v>
      </c>
      <c r="C351" t="s">
        <v>425</v>
      </c>
    </row>
    <row r="352" spans="2:6" x14ac:dyDescent="0.25">
      <c r="B352" t="s">
        <v>53</v>
      </c>
      <c r="C352" t="s">
        <v>426</v>
      </c>
    </row>
    <row r="353" spans="2:3" x14ac:dyDescent="0.25">
      <c r="B353" t="s">
        <v>427</v>
      </c>
      <c r="C353" s="27">
        <f>1.6*10^3</f>
        <v>1600</v>
      </c>
    </row>
    <row r="354" spans="2:3" x14ac:dyDescent="0.25">
      <c r="B354" t="s">
        <v>428</v>
      </c>
      <c r="C354" s="28">
        <f>1.2*10^3</f>
        <v>1200</v>
      </c>
    </row>
    <row r="355" spans="2:3" x14ac:dyDescent="0.25">
      <c r="B355" t="s">
        <v>429</v>
      </c>
    </row>
    <row r="356" spans="2:3" x14ac:dyDescent="0.25">
      <c r="B356" t="s">
        <v>430</v>
      </c>
    </row>
    <row r="357" spans="2:3" x14ac:dyDescent="0.25">
      <c r="B357" s="1" t="s">
        <v>431</v>
      </c>
    </row>
    <row r="358" spans="2:3" x14ac:dyDescent="0.25">
      <c r="B358" t="s">
        <v>166</v>
      </c>
      <c r="C358" t="s">
        <v>432</v>
      </c>
    </row>
    <row r="359" spans="2:3" x14ac:dyDescent="0.25">
      <c r="B359" t="s">
        <v>2</v>
      </c>
      <c r="C359" t="s">
        <v>433</v>
      </c>
    </row>
    <row r="360" spans="2:3" x14ac:dyDescent="0.25">
      <c r="B360" t="s">
        <v>434</v>
      </c>
      <c r="C360">
        <v>2</v>
      </c>
    </row>
    <row r="361" spans="2:3" x14ac:dyDescent="0.25">
      <c r="B361" s="1" t="s">
        <v>435</v>
      </c>
    </row>
    <row r="362" spans="2:3" x14ac:dyDescent="0.25">
      <c r="B362" t="s">
        <v>2</v>
      </c>
      <c r="C362">
        <v>1</v>
      </c>
    </row>
    <row r="363" spans="2:3" x14ac:dyDescent="0.25">
      <c r="B363" t="s">
        <v>166</v>
      </c>
      <c r="C363" t="s">
        <v>436</v>
      </c>
    </row>
    <row r="364" spans="2:3" x14ac:dyDescent="0.25">
      <c r="B364" t="s">
        <v>437</v>
      </c>
      <c r="C364">
        <v>256</v>
      </c>
    </row>
    <row r="365" spans="2:3" x14ac:dyDescent="0.25">
      <c r="B365" t="s">
        <v>438</v>
      </c>
      <c r="C365">
        <v>1</v>
      </c>
    </row>
    <row r="366" spans="2:3" x14ac:dyDescent="0.25">
      <c r="B366" t="s">
        <v>439</v>
      </c>
      <c r="C366" t="b">
        <v>0</v>
      </c>
    </row>
    <row r="367" spans="2:3" x14ac:dyDescent="0.25">
      <c r="B367" t="s">
        <v>440</v>
      </c>
      <c r="C367" t="s">
        <v>441</v>
      </c>
    </row>
    <row r="368" spans="2:3" x14ac:dyDescent="0.25">
      <c r="B368" s="1" t="s">
        <v>442</v>
      </c>
    </row>
    <row r="369" spans="2:3" x14ac:dyDescent="0.25">
      <c r="B369" t="s">
        <v>443</v>
      </c>
      <c r="C369" t="b">
        <v>1</v>
      </c>
    </row>
    <row r="370" spans="2:3" x14ac:dyDescent="0.25">
      <c r="B370" t="s">
        <v>444</v>
      </c>
      <c r="C370" t="b">
        <v>0</v>
      </c>
    </row>
    <row r="371" spans="2:3" x14ac:dyDescent="0.25">
      <c r="B371" t="s">
        <v>445</v>
      </c>
      <c r="C371" t="b">
        <v>0</v>
      </c>
    </row>
    <row r="372" spans="2:3" x14ac:dyDescent="0.25">
      <c r="B372" t="s">
        <v>446</v>
      </c>
      <c r="C372" t="s">
        <v>447</v>
      </c>
    </row>
    <row r="373" spans="2:3" x14ac:dyDescent="0.25">
      <c r="B373" t="s">
        <v>448</v>
      </c>
      <c r="C373" t="s">
        <v>449</v>
      </c>
    </row>
    <row r="374" spans="2:3" x14ac:dyDescent="0.25">
      <c r="B374" t="s">
        <v>450</v>
      </c>
      <c r="C374" s="29">
        <f>1.28*10^3</f>
        <v>1280</v>
      </c>
    </row>
    <row r="375" spans="2:3" x14ac:dyDescent="0.25">
      <c r="B375" t="s">
        <v>451</v>
      </c>
      <c r="C375" s="30">
        <f>1.024*10^3</f>
        <v>1024</v>
      </c>
    </row>
    <row r="376" spans="2:3" x14ac:dyDescent="0.25">
      <c r="B376" t="s">
        <v>452</v>
      </c>
      <c r="C376" s="26">
        <f>31.999998*10^0</f>
        <v>31.999998000000001</v>
      </c>
    </row>
    <row r="377" spans="2:3" x14ac:dyDescent="0.25">
      <c r="B377" t="s">
        <v>453</v>
      </c>
      <c r="C377">
        <v>99200</v>
      </c>
    </row>
    <row r="379" spans="2:3" x14ac:dyDescent="0.25">
      <c r="B379" s="1" t="s">
        <v>454</v>
      </c>
    </row>
    <row r="380" spans="2:3" x14ac:dyDescent="0.25">
      <c r="C380" t="s">
        <v>455</v>
      </c>
    </row>
    <row r="381" spans="2:3" x14ac:dyDescent="0.25">
      <c r="C381" t="s">
        <v>456</v>
      </c>
    </row>
    <row r="382" spans="2:3" x14ac:dyDescent="0.25">
      <c r="C382" t="s">
        <v>677</v>
      </c>
    </row>
    <row r="383" spans="2:3" x14ac:dyDescent="0.25">
      <c r="C383" t="s">
        <v>458</v>
      </c>
    </row>
    <row r="386" spans="2:5" x14ac:dyDescent="0.25">
      <c r="B386" s="1" t="s">
        <v>459</v>
      </c>
      <c r="C386" s="1" t="s">
        <v>166</v>
      </c>
      <c r="D386" s="1" t="s">
        <v>460</v>
      </c>
      <c r="E386" s="1" t="s">
        <v>461</v>
      </c>
    </row>
    <row r="387" spans="2:5" x14ac:dyDescent="0.25">
      <c r="C387" t="s">
        <v>462</v>
      </c>
      <c r="D387">
        <v>0</v>
      </c>
      <c r="E387" s="83">
        <f>24.000006*2^10</f>
        <v>24576.006143999999</v>
      </c>
    </row>
    <row r="388" spans="2:5" x14ac:dyDescent="0.25">
      <c r="C388" t="s">
        <v>287</v>
      </c>
      <c r="D388">
        <v>4</v>
      </c>
      <c r="E388" s="84">
        <f>243.999863*2^10</f>
        <v>249855.859712</v>
      </c>
    </row>
    <row r="389" spans="2:5" x14ac:dyDescent="0.25">
      <c r="C389" t="s">
        <v>463</v>
      </c>
      <c r="D389">
        <v>360</v>
      </c>
      <c r="E389" s="109">
        <f>872.000183*2^10</f>
        <v>892928.18739199999</v>
      </c>
    </row>
    <row r="390" spans="2:5" x14ac:dyDescent="0.25">
      <c r="C390" t="s">
        <v>464</v>
      </c>
      <c r="D390">
        <v>460</v>
      </c>
      <c r="E390" s="110">
        <f>3.609376*2^20</f>
        <v>3784705.0485760001</v>
      </c>
    </row>
    <row r="391" spans="2:5" x14ac:dyDescent="0.25">
      <c r="C391" t="s">
        <v>465</v>
      </c>
      <c r="D391">
        <v>528</v>
      </c>
      <c r="E391" s="111">
        <f>3.574218*2^20</f>
        <v>3747839.2135680001</v>
      </c>
    </row>
    <row r="392" spans="2:5" x14ac:dyDescent="0.25">
      <c r="C392" t="s">
        <v>464</v>
      </c>
      <c r="D392">
        <v>536</v>
      </c>
      <c r="E392" s="43">
        <f>12.742188*2^20</f>
        <v>13361152.524288001</v>
      </c>
    </row>
    <row r="393" spans="2:5" x14ac:dyDescent="0.25">
      <c r="C393" t="s">
        <v>467</v>
      </c>
      <c r="D393">
        <v>588</v>
      </c>
      <c r="E393" s="37">
        <f>6.457028*2^20</f>
        <v>6770684.5921280002</v>
      </c>
    </row>
    <row r="394" spans="2:5" x14ac:dyDescent="0.25">
      <c r="C394" t="s">
        <v>468</v>
      </c>
      <c r="D394">
        <v>596</v>
      </c>
      <c r="E394" s="39">
        <f>7.441402*2^20</f>
        <v>7802875.5435520001</v>
      </c>
    </row>
    <row r="395" spans="2:5" x14ac:dyDescent="0.25">
      <c r="C395" t="s">
        <v>469</v>
      </c>
      <c r="D395">
        <v>604</v>
      </c>
      <c r="E395" s="95">
        <f>3.273436*2^20</f>
        <v>3432446.4271359998</v>
      </c>
    </row>
    <row r="396" spans="2:5" x14ac:dyDescent="0.25">
      <c r="C396" t="s">
        <v>466</v>
      </c>
      <c r="D396">
        <v>652</v>
      </c>
      <c r="E396" s="37">
        <f>5.988281*2^20</f>
        <v>6279167.7378559997</v>
      </c>
    </row>
    <row r="397" spans="2:5" x14ac:dyDescent="0.25">
      <c r="C397" t="s">
        <v>470</v>
      </c>
      <c r="D397">
        <v>744</v>
      </c>
      <c r="E397" s="39">
        <f>7.109378*2^20</f>
        <v>7454723.1457280004</v>
      </c>
    </row>
    <row r="398" spans="2:5" x14ac:dyDescent="0.25">
      <c r="C398" t="s">
        <v>471</v>
      </c>
      <c r="D398">
        <v>812</v>
      </c>
      <c r="E398" s="112">
        <f>4.28125*2^20</f>
        <v>4489216</v>
      </c>
    </row>
    <row r="399" spans="2:5" x14ac:dyDescent="0.25">
      <c r="C399" t="s">
        <v>472</v>
      </c>
      <c r="D399">
        <v>848</v>
      </c>
      <c r="E399" s="37">
        <f>5.76953*2^20</f>
        <v>6049790.6892799996</v>
      </c>
    </row>
    <row r="400" spans="2:5" x14ac:dyDescent="0.25">
      <c r="C400" t="s">
        <v>470</v>
      </c>
      <c r="D400">
        <v>888</v>
      </c>
      <c r="E400" s="42">
        <f>5.492185*2^20</f>
        <v>5758973.3785600001</v>
      </c>
    </row>
    <row r="401" spans="3:5" x14ac:dyDescent="0.25">
      <c r="C401" t="s">
        <v>470</v>
      </c>
      <c r="D401">
        <v>972</v>
      </c>
      <c r="E401" s="113">
        <f>13.968745*2^20</f>
        <v>14647290.75712</v>
      </c>
    </row>
    <row r="402" spans="3:5" x14ac:dyDescent="0.25">
      <c r="C402" t="s">
        <v>470</v>
      </c>
      <c r="D402">
        <v>1024</v>
      </c>
      <c r="E402" s="114">
        <f>39.042976*2^20</f>
        <v>40939527.602176003</v>
      </c>
    </row>
    <row r="403" spans="3:5" x14ac:dyDescent="0.25">
      <c r="C403" t="s">
        <v>470</v>
      </c>
      <c r="D403">
        <v>1052</v>
      </c>
      <c r="E403" s="48">
        <f>7.695309*2^20</f>
        <v>8069116.329984</v>
      </c>
    </row>
    <row r="404" spans="3:5" x14ac:dyDescent="0.25">
      <c r="C404" t="s">
        <v>470</v>
      </c>
      <c r="D404">
        <v>1076</v>
      </c>
      <c r="E404" s="45">
        <f>22.648428*2^20</f>
        <v>23748598.038527999</v>
      </c>
    </row>
    <row r="405" spans="3:5" x14ac:dyDescent="0.25">
      <c r="C405" t="s">
        <v>470</v>
      </c>
      <c r="D405">
        <v>1224</v>
      </c>
      <c r="E405" s="115">
        <f>4.027344*2^20</f>
        <v>4222976.2621440003</v>
      </c>
    </row>
    <row r="406" spans="3:5" x14ac:dyDescent="0.25">
      <c r="C406" t="s">
        <v>470</v>
      </c>
      <c r="D406">
        <v>1388</v>
      </c>
      <c r="E406" s="47">
        <f>9.101557*2^20</f>
        <v>9543674.2328319997</v>
      </c>
    </row>
    <row r="407" spans="3:5" x14ac:dyDescent="0.25">
      <c r="C407" t="s">
        <v>474</v>
      </c>
      <c r="D407">
        <v>1492</v>
      </c>
      <c r="E407" s="113">
        <f>13.828125*2^20</f>
        <v>14499840</v>
      </c>
    </row>
    <row r="408" spans="3:5" x14ac:dyDescent="0.25">
      <c r="C408" t="s">
        <v>472</v>
      </c>
      <c r="D408">
        <v>1504</v>
      </c>
      <c r="E408" s="38">
        <f>9.55859*2^20</f>
        <v>10022908.067840001</v>
      </c>
    </row>
    <row r="409" spans="3:5" x14ac:dyDescent="0.25">
      <c r="C409" t="s">
        <v>473</v>
      </c>
      <c r="D409">
        <v>1568</v>
      </c>
      <c r="E409" s="47">
        <f>8.582026*2^20</f>
        <v>8998906.4949760009</v>
      </c>
    </row>
    <row r="410" spans="3:5" x14ac:dyDescent="0.25">
      <c r="C410" t="s">
        <v>470</v>
      </c>
      <c r="D410">
        <v>1616</v>
      </c>
      <c r="E410" s="38">
        <f>9.72266*2^20</f>
        <v>10194947.932159999</v>
      </c>
    </row>
    <row r="411" spans="3:5" x14ac:dyDescent="0.25">
      <c r="C411" t="s">
        <v>678</v>
      </c>
      <c r="D411">
        <v>1712</v>
      </c>
      <c r="E411" s="54">
        <f>46.371109*2^20</f>
        <v>48623631.990783997</v>
      </c>
    </row>
    <row r="412" spans="3:5" x14ac:dyDescent="0.25">
      <c r="C412" t="s">
        <v>475</v>
      </c>
      <c r="D412">
        <v>1764</v>
      </c>
      <c r="E412" s="116">
        <f>2.238282*2^20</f>
        <v>2347008.7864319999</v>
      </c>
    </row>
    <row r="413" spans="3:5" x14ac:dyDescent="0.25">
      <c r="C413" t="s">
        <v>477</v>
      </c>
      <c r="D413">
        <v>1788</v>
      </c>
      <c r="E413" s="117">
        <f>2.632812*2^20</f>
        <v>2760703.4757119999</v>
      </c>
    </row>
    <row r="414" spans="3:5" x14ac:dyDescent="0.25">
      <c r="C414" t="s">
        <v>478</v>
      </c>
      <c r="D414">
        <v>1796</v>
      </c>
      <c r="E414" s="118">
        <f>2.429688*2^20</f>
        <v>2547712.5242880001</v>
      </c>
    </row>
    <row r="415" spans="3:5" x14ac:dyDescent="0.25">
      <c r="C415" t="s">
        <v>476</v>
      </c>
      <c r="D415">
        <v>164</v>
      </c>
      <c r="E415" s="38">
        <f>9.875005*2^20</f>
        <v>10354693.24288</v>
      </c>
    </row>
    <row r="416" spans="3:5" x14ac:dyDescent="0.25">
      <c r="C416" t="s">
        <v>670</v>
      </c>
      <c r="D416">
        <v>396</v>
      </c>
      <c r="E416" s="119">
        <f>3.343749*2^20</f>
        <v>3506174.9514239999</v>
      </c>
    </row>
    <row r="417" spans="3:5" x14ac:dyDescent="0.25">
      <c r="C417" t="s">
        <v>470</v>
      </c>
      <c r="D417">
        <v>420</v>
      </c>
      <c r="E417" s="120">
        <f>1.878906*2^20</f>
        <v>1970175.737856</v>
      </c>
    </row>
    <row r="418" spans="3:5" x14ac:dyDescent="0.25">
      <c r="C418" t="s">
        <v>480</v>
      </c>
      <c r="D418">
        <v>1336</v>
      </c>
      <c r="E418" s="37">
        <f>5.859375*2^20</f>
        <v>6144000</v>
      </c>
    </row>
    <row r="419" spans="3:5" x14ac:dyDescent="0.25">
      <c r="C419" t="s">
        <v>481</v>
      </c>
      <c r="D419">
        <v>2080</v>
      </c>
      <c r="E419" s="121">
        <f>42.45705*2^20</f>
        <v>44519443.660800003</v>
      </c>
    </row>
    <row r="420" spans="3:5" x14ac:dyDescent="0.25">
      <c r="C420" t="s">
        <v>479</v>
      </c>
      <c r="D420">
        <v>2088</v>
      </c>
      <c r="E420" s="122">
        <f>4.742186*2^20</f>
        <v>4972542.4271360002</v>
      </c>
    </row>
    <row r="421" spans="3:5" x14ac:dyDescent="0.25">
      <c r="C421" t="s">
        <v>482</v>
      </c>
      <c r="D421">
        <v>2204</v>
      </c>
      <c r="E421" s="123">
        <f>3.390624*2^20</f>
        <v>3555326.9514239999</v>
      </c>
    </row>
    <row r="422" spans="3:5" x14ac:dyDescent="0.25">
      <c r="C422" t="s">
        <v>470</v>
      </c>
      <c r="D422">
        <v>2344</v>
      </c>
      <c r="E422" s="124">
        <f>4.199221*2^20</f>
        <v>4403202.3592959996</v>
      </c>
    </row>
    <row r="423" spans="3:5" x14ac:dyDescent="0.25">
      <c r="C423" t="s">
        <v>483</v>
      </c>
      <c r="D423">
        <v>2584</v>
      </c>
      <c r="E423" s="37">
        <f>6.488279*2^20</f>
        <v>6803453.6407040004</v>
      </c>
    </row>
    <row r="424" spans="3:5" x14ac:dyDescent="0.25">
      <c r="C424" t="s">
        <v>678</v>
      </c>
      <c r="D424">
        <v>2604</v>
      </c>
      <c r="E424" s="47">
        <f>9.019527*2^20</f>
        <v>9457659.5435520001</v>
      </c>
    </row>
    <row r="425" spans="3:5" x14ac:dyDescent="0.25">
      <c r="C425" t="s">
        <v>485</v>
      </c>
      <c r="D425">
        <v>2756</v>
      </c>
      <c r="E425" s="101">
        <f>20.347651*2^20</f>
        <v>21336058.494975999</v>
      </c>
    </row>
    <row r="426" spans="3:5" x14ac:dyDescent="0.25">
      <c r="C426" t="s">
        <v>486</v>
      </c>
      <c r="D426">
        <v>2852</v>
      </c>
      <c r="E426" s="47">
        <f>8.945318*2^20</f>
        <v>9379845.7671680003</v>
      </c>
    </row>
    <row r="427" spans="3:5" x14ac:dyDescent="0.25">
      <c r="C427" t="s">
        <v>487</v>
      </c>
      <c r="D427">
        <v>2864</v>
      </c>
      <c r="E427" s="58">
        <f>11.257816*2^20</f>
        <v>11804675.670016</v>
      </c>
    </row>
    <row r="428" spans="3:5" x14ac:dyDescent="0.25">
      <c r="C428" t="s">
        <v>488</v>
      </c>
      <c r="D428">
        <v>2896</v>
      </c>
      <c r="E428" s="125">
        <f>4.656248*2^20</f>
        <v>4882429.9028479997</v>
      </c>
    </row>
    <row r="429" spans="3:5" x14ac:dyDescent="0.25">
      <c r="C429" t="s">
        <v>489</v>
      </c>
      <c r="D429">
        <v>2912</v>
      </c>
      <c r="E429" s="126">
        <f>3.890622*2^20</f>
        <v>4079612.854272</v>
      </c>
    </row>
    <row r="430" spans="3:5" x14ac:dyDescent="0.25">
      <c r="C430" t="s">
        <v>490</v>
      </c>
      <c r="D430">
        <v>2936</v>
      </c>
      <c r="E430" s="61">
        <f>17.558598*2^20</f>
        <v>18411524.456448</v>
      </c>
    </row>
    <row r="431" spans="3:5" x14ac:dyDescent="0.25">
      <c r="C431" t="s">
        <v>470</v>
      </c>
      <c r="D431">
        <v>3852</v>
      </c>
      <c r="E431" s="47">
        <f>9.367184*2^20</f>
        <v>9822204.329984</v>
      </c>
    </row>
    <row r="432" spans="3:5" x14ac:dyDescent="0.25">
      <c r="C432" t="s">
        <v>491</v>
      </c>
      <c r="D432">
        <v>2552</v>
      </c>
      <c r="E432" s="90">
        <f>37.125004*2^20</f>
        <v>38928388.194303997</v>
      </c>
    </row>
    <row r="433" spans="2:7" x14ac:dyDescent="0.25">
      <c r="C433" t="s">
        <v>470</v>
      </c>
      <c r="D433">
        <v>2120</v>
      </c>
      <c r="E433" s="42">
        <f>4.808595*2^20</f>
        <v>5042177.3107200004</v>
      </c>
    </row>
    <row r="434" spans="2:7" x14ac:dyDescent="0.25">
      <c r="C434" t="s">
        <v>492</v>
      </c>
      <c r="D434">
        <v>980</v>
      </c>
      <c r="E434" s="104">
        <f>17.042965*2^20</f>
        <v>17870844.067839999</v>
      </c>
    </row>
    <row r="435" spans="2:7" x14ac:dyDescent="0.25">
      <c r="C435" t="s">
        <v>493</v>
      </c>
      <c r="D435">
        <v>456</v>
      </c>
      <c r="E435" s="127">
        <f>26.851576*2^20</f>
        <v>28155918.155776002</v>
      </c>
    </row>
    <row r="436" spans="2:7" x14ac:dyDescent="0.25">
      <c r="C436" t="s">
        <v>494</v>
      </c>
      <c r="D436">
        <v>1524</v>
      </c>
      <c r="E436" s="37">
        <f>5.855473*2^20</f>
        <v>6139908.4564479999</v>
      </c>
    </row>
    <row r="439" spans="2:7" x14ac:dyDescent="0.25">
      <c r="B439" s="1" t="s">
        <v>495</v>
      </c>
      <c r="C439" s="1" t="s">
        <v>496</v>
      </c>
      <c r="D439" s="1" t="s">
        <v>497</v>
      </c>
      <c r="E439" s="1" t="s">
        <v>63</v>
      </c>
      <c r="F439" s="1" t="s">
        <v>73</v>
      </c>
      <c r="G439" s="1" t="s">
        <v>498</v>
      </c>
    </row>
    <row r="440" spans="2:7" x14ac:dyDescent="0.25">
      <c r="C440" t="s">
        <v>499</v>
      </c>
      <c r="D440" t="s">
        <v>500</v>
      </c>
      <c r="E440" t="s">
        <v>501</v>
      </c>
      <c r="F440" s="67">
        <f>12.20727*16^8</f>
        <v>52429825423.441917</v>
      </c>
      <c r="G440" s="105">
        <f>7.611962*16^8</f>
        <v>32693127848.394753</v>
      </c>
    </row>
    <row r="441" spans="2:7" x14ac:dyDescent="0.25">
      <c r="C441" t="s">
        <v>502</v>
      </c>
      <c r="D441" t="s">
        <v>503</v>
      </c>
      <c r="E441" t="s">
        <v>501</v>
      </c>
      <c r="F441" s="69">
        <f>3.894673*16^9</f>
        <v>267639890617.82733</v>
      </c>
      <c r="G441" s="70">
        <f>3.716144*16^9</f>
        <v>255371471155.62598</v>
      </c>
    </row>
    <row r="443" spans="2:7" x14ac:dyDescent="0.25">
      <c r="B443" t="s">
        <v>504</v>
      </c>
    </row>
    <row r="444" spans="2:7" x14ac:dyDescent="0.25">
      <c r="B444" s="1" t="s">
        <v>505</v>
      </c>
    </row>
    <row r="445" spans="2:7" x14ac:dyDescent="0.25">
      <c r="B445" t="s">
        <v>506</v>
      </c>
      <c r="C445" t="s">
        <v>501</v>
      </c>
    </row>
    <row r="446" spans="2:7" x14ac:dyDescent="0.25">
      <c r="B446" t="s">
        <v>166</v>
      </c>
      <c r="C446" t="s">
        <v>671</v>
      </c>
    </row>
    <row r="447" spans="2:7" x14ac:dyDescent="0.25">
      <c r="B447" t="s">
        <v>53</v>
      </c>
      <c r="C447" t="s">
        <v>426</v>
      </c>
    </row>
    <row r="448" spans="2:7" x14ac:dyDescent="0.25">
      <c r="B448" t="s">
        <v>312</v>
      </c>
      <c r="C448" t="s">
        <v>671</v>
      </c>
    </row>
    <row r="449" spans="2:3" x14ac:dyDescent="0.25">
      <c r="B449" t="s">
        <v>508</v>
      </c>
      <c r="C449" t="s">
        <v>672</v>
      </c>
    </row>
    <row r="450" spans="2:3" x14ac:dyDescent="0.25">
      <c r="B450" t="s">
        <v>510</v>
      </c>
      <c r="C450" t="s">
        <v>673</v>
      </c>
    </row>
    <row r="451" spans="2:3" x14ac:dyDescent="0.25">
      <c r="B451" t="s">
        <v>512</v>
      </c>
      <c r="C451" s="71">
        <v>10.3</v>
      </c>
    </row>
    <row r="452" spans="2:3" x14ac:dyDescent="0.25">
      <c r="B452" t="s">
        <v>513</v>
      </c>
      <c r="C452" t="s">
        <v>674</v>
      </c>
    </row>
    <row r="453" spans="2:3" x14ac:dyDescent="0.25">
      <c r="B453" t="s">
        <v>515</v>
      </c>
      <c r="C453" t="s">
        <v>516</v>
      </c>
    </row>
    <row r="454" spans="2:3" x14ac:dyDescent="0.25">
      <c r="B454" t="s">
        <v>517</v>
      </c>
    </row>
    <row r="455" spans="2:3" x14ac:dyDescent="0.25">
      <c r="B455" t="s">
        <v>73</v>
      </c>
      <c r="C455" s="72">
        <f>4.65767*16^9</f>
        <v>320072645208.96515</v>
      </c>
    </row>
    <row r="457" spans="2:3" x14ac:dyDescent="0.25">
      <c r="B457" s="1" t="s">
        <v>518</v>
      </c>
    </row>
    <row r="458" spans="2:3" x14ac:dyDescent="0.25">
      <c r="C458" t="s">
        <v>499</v>
      </c>
    </row>
    <row r="459" spans="2:3" x14ac:dyDescent="0.25">
      <c r="C459" t="s">
        <v>502</v>
      </c>
    </row>
    <row r="461" spans="2:3" x14ac:dyDescent="0.25">
      <c r="B461" t="s">
        <v>519</v>
      </c>
      <c r="C461">
        <v>0</v>
      </c>
    </row>
    <row r="462" spans="2:3" x14ac:dyDescent="0.25">
      <c r="B462" t="s">
        <v>520</v>
      </c>
    </row>
    <row r="463" spans="2:3" x14ac:dyDescent="0.25">
      <c r="B463" s="1" t="s">
        <v>180</v>
      </c>
    </row>
    <row r="464" spans="2:3" x14ac:dyDescent="0.25">
      <c r="B464" t="s">
        <v>181</v>
      </c>
    </row>
    <row r="465" spans="2:3" x14ac:dyDescent="0.25">
      <c r="B465" t="s">
        <v>182</v>
      </c>
      <c r="C465" t="s">
        <v>100</v>
      </c>
    </row>
    <row r="466" spans="2:3" x14ac:dyDescent="0.25">
      <c r="B466" t="s">
        <v>521</v>
      </c>
    </row>
    <row r="467" spans="2:3" x14ac:dyDescent="0.25">
      <c r="B467" s="1" t="s">
        <v>180</v>
      </c>
    </row>
    <row r="468" spans="2:3" x14ac:dyDescent="0.25">
      <c r="B468" t="s">
        <v>181</v>
      </c>
    </row>
    <row r="469" spans="2:3" x14ac:dyDescent="0.25">
      <c r="B469" t="s">
        <v>182</v>
      </c>
      <c r="C469" t="s">
        <v>100</v>
      </c>
    </row>
    <row r="470" spans="2:3" x14ac:dyDescent="0.25">
      <c r="B470" t="s">
        <v>522</v>
      </c>
    </row>
    <row r="471" spans="2:3" x14ac:dyDescent="0.25">
      <c r="B471" s="1" t="s">
        <v>180</v>
      </c>
    </row>
    <row r="472" spans="2:3" x14ac:dyDescent="0.25">
      <c r="B472" t="s">
        <v>181</v>
      </c>
    </row>
    <row r="473" spans="2:3" x14ac:dyDescent="0.25">
      <c r="B473" t="s">
        <v>182</v>
      </c>
      <c r="C473" t="s">
        <v>100</v>
      </c>
    </row>
    <row r="474" spans="2:3" x14ac:dyDescent="0.25">
      <c r="B474" t="s">
        <v>523</v>
      </c>
    </row>
    <row r="475" spans="2:3" x14ac:dyDescent="0.25">
      <c r="B475" s="1" t="s">
        <v>180</v>
      </c>
    </row>
    <row r="476" spans="2:3" x14ac:dyDescent="0.25">
      <c r="B476" t="s">
        <v>181</v>
      </c>
    </row>
    <row r="477" spans="2:3" x14ac:dyDescent="0.25">
      <c r="B477" t="s">
        <v>182</v>
      </c>
      <c r="C477" t="s">
        <v>100</v>
      </c>
    </row>
    <row r="478" spans="2:3" x14ac:dyDescent="0.25">
      <c r="B478" t="s">
        <v>524</v>
      </c>
      <c r="C478" t="s">
        <v>525</v>
      </c>
    </row>
    <row r="479" spans="2:3" x14ac:dyDescent="0.25">
      <c r="B479" t="s">
        <v>526</v>
      </c>
      <c r="C479" t="s">
        <v>525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workbookViewId="0"/>
  </sheetViews>
  <sheetFormatPr defaultRowHeight="15" x14ac:dyDescent="0.25"/>
  <cols>
    <col min="1" max="1" width="6.7109375" customWidth="1"/>
    <col min="2" max="2" width="27.85546875" bestFit="1" customWidth="1"/>
    <col min="3" max="3" width="38.140625" bestFit="1" customWidth="1"/>
    <col min="4" max="5" width="32.85546875" bestFit="1" customWidth="1"/>
    <col min="6" max="6" width="9.85546875" bestFit="1" customWidth="1"/>
  </cols>
  <sheetData>
    <row r="1" spans="1:5" x14ac:dyDescent="0.25">
      <c r="A1" t="s">
        <v>527</v>
      </c>
      <c r="C1" s="2"/>
      <c r="D1" s="2"/>
      <c r="E1" s="2"/>
    </row>
    <row r="2" spans="1:5" x14ac:dyDescent="0.25">
      <c r="C2" s="73" t="s">
        <v>530</v>
      </c>
      <c r="D2" s="73" t="s">
        <v>675</v>
      </c>
      <c r="E2" s="73" t="s">
        <v>679</v>
      </c>
    </row>
    <row r="3" spans="1:5" x14ac:dyDescent="0.25">
      <c r="B3" t="s">
        <v>0</v>
      </c>
      <c r="C3" s="2"/>
      <c r="D3" s="2"/>
      <c r="E3" s="2"/>
    </row>
    <row r="4" spans="1:5" x14ac:dyDescent="0.25">
      <c r="B4" t="s">
        <v>138</v>
      </c>
      <c r="C4" s="2" t="s">
        <v>139</v>
      </c>
      <c r="D4" s="2" t="s">
        <v>139</v>
      </c>
      <c r="E4" s="2" t="s">
        <v>139</v>
      </c>
    </row>
    <row r="5" spans="1:5" x14ac:dyDescent="0.25">
      <c r="B5" t="s">
        <v>3</v>
      </c>
      <c r="C5" s="2">
        <v>1024</v>
      </c>
      <c r="D5" s="2">
        <v>1024</v>
      </c>
      <c r="E5" s="2">
        <v>1024</v>
      </c>
    </row>
    <row r="6" spans="1:5" x14ac:dyDescent="0.25">
      <c r="B6" t="s">
        <v>4</v>
      </c>
      <c r="C6" s="2">
        <v>768</v>
      </c>
      <c r="D6" s="2">
        <v>768</v>
      </c>
      <c r="E6" s="2">
        <v>768</v>
      </c>
    </row>
    <row r="7" spans="1:5" x14ac:dyDescent="0.25">
      <c r="B7" t="s">
        <v>5</v>
      </c>
      <c r="C7" s="2" t="s">
        <v>6</v>
      </c>
      <c r="D7" s="2" t="s">
        <v>6</v>
      </c>
      <c r="E7" s="2" t="s">
        <v>6</v>
      </c>
    </row>
    <row r="8" spans="1:5" x14ac:dyDescent="0.25">
      <c r="B8" t="s">
        <v>7</v>
      </c>
      <c r="C8" s="2">
        <v>0</v>
      </c>
      <c r="D8" s="2">
        <v>0</v>
      </c>
      <c r="E8" s="2">
        <v>0</v>
      </c>
    </row>
    <row r="9" spans="1:5" x14ac:dyDescent="0.25">
      <c r="B9" t="s">
        <v>8</v>
      </c>
      <c r="C9" s="2" t="s">
        <v>9</v>
      </c>
      <c r="D9" s="2" t="s">
        <v>9</v>
      </c>
      <c r="E9" s="2" t="s">
        <v>9</v>
      </c>
    </row>
    <row r="10" spans="1:5" x14ac:dyDescent="0.25">
      <c r="B10" t="s">
        <v>10</v>
      </c>
      <c r="C10" s="2">
        <v>4</v>
      </c>
      <c r="D10" s="2">
        <v>4</v>
      </c>
      <c r="E10" s="2">
        <v>4</v>
      </c>
    </row>
    <row r="11" spans="1:5" x14ac:dyDescent="0.25">
      <c r="B11" t="s">
        <v>11</v>
      </c>
      <c r="C11" s="2" t="s">
        <v>12</v>
      </c>
      <c r="D11" s="2" t="s">
        <v>12</v>
      </c>
      <c r="E11" s="2" t="s">
        <v>12</v>
      </c>
    </row>
    <row r="12" spans="1:5" x14ac:dyDescent="0.25">
      <c r="B12" t="s">
        <v>13</v>
      </c>
      <c r="C12" s="2" t="s">
        <v>12</v>
      </c>
      <c r="D12" s="2" t="s">
        <v>12</v>
      </c>
      <c r="E12" s="2" t="s">
        <v>12</v>
      </c>
    </row>
    <row r="13" spans="1:5" x14ac:dyDescent="0.25">
      <c r="B13" t="s">
        <v>14</v>
      </c>
      <c r="C13" s="2" t="s">
        <v>15</v>
      </c>
      <c r="D13" s="2" t="s">
        <v>15</v>
      </c>
      <c r="E13" s="2" t="s">
        <v>15</v>
      </c>
    </row>
    <row r="14" spans="1:5" x14ac:dyDescent="0.25">
      <c r="B14" t="s">
        <v>16</v>
      </c>
      <c r="C14" s="2" t="s">
        <v>15</v>
      </c>
      <c r="D14" s="2" t="s">
        <v>15</v>
      </c>
      <c r="E14" s="2" t="s">
        <v>15</v>
      </c>
    </row>
    <row r="15" spans="1:5" x14ac:dyDescent="0.25">
      <c r="B15" t="s">
        <v>17</v>
      </c>
      <c r="C15" s="2" t="s">
        <v>15</v>
      </c>
      <c r="D15" s="2" t="s">
        <v>15</v>
      </c>
      <c r="E15" s="2" t="s">
        <v>15</v>
      </c>
    </row>
    <row r="16" spans="1:5" x14ac:dyDescent="0.25">
      <c r="B16" t="s">
        <v>18</v>
      </c>
      <c r="C16" s="2" t="s">
        <v>15</v>
      </c>
      <c r="D16" s="2" t="s">
        <v>15</v>
      </c>
      <c r="E16" s="2" t="s">
        <v>15</v>
      </c>
    </row>
    <row r="17" spans="2:6" x14ac:dyDescent="0.25">
      <c r="B17" t="s">
        <v>19</v>
      </c>
      <c r="C17" s="2" t="s">
        <v>15</v>
      </c>
      <c r="D17" s="2" t="s">
        <v>15</v>
      </c>
      <c r="E17" s="2" t="s">
        <v>15</v>
      </c>
    </row>
    <row r="18" spans="2:6" x14ac:dyDescent="0.25">
      <c r="B18" t="s">
        <v>20</v>
      </c>
      <c r="C18" s="2" t="s">
        <v>21</v>
      </c>
      <c r="D18" s="2" t="s">
        <v>21</v>
      </c>
      <c r="E18" s="2" t="s">
        <v>21</v>
      </c>
    </row>
    <row r="19" spans="2:6" x14ac:dyDescent="0.25">
      <c r="B19" t="s">
        <v>22</v>
      </c>
      <c r="C19" s="2" t="s">
        <v>21</v>
      </c>
      <c r="D19" s="2" t="s">
        <v>21</v>
      </c>
      <c r="E19" s="2" t="s">
        <v>21</v>
      </c>
    </row>
    <row r="20" spans="2:6" x14ac:dyDescent="0.25">
      <c r="B20" t="s">
        <v>23</v>
      </c>
      <c r="C20" s="2"/>
      <c r="D20" s="2"/>
      <c r="E20" s="2"/>
    </row>
    <row r="21" spans="2:6" x14ac:dyDescent="0.25">
      <c r="B21" t="s">
        <v>24</v>
      </c>
      <c r="C21" s="2">
        <v>23115</v>
      </c>
      <c r="D21" s="2">
        <v>18083</v>
      </c>
      <c r="E21" s="2">
        <v>19119</v>
      </c>
      <c r="F21" t="s">
        <v>531</v>
      </c>
    </row>
    <row r="22" spans="2:6" x14ac:dyDescent="0.25">
      <c r="B22" t="s">
        <v>26</v>
      </c>
      <c r="C22" s="74">
        <f>82.065224*10^0</f>
        <v>82.065224000000001</v>
      </c>
      <c r="D22" s="74">
        <f>62.710945*10^0</f>
        <v>62.710945000000002</v>
      </c>
      <c r="E22" s="74">
        <f>63.862606*10^0</f>
        <v>63.862606</v>
      </c>
      <c r="F22" t="s">
        <v>532</v>
      </c>
    </row>
    <row r="23" spans="2:6" x14ac:dyDescent="0.25">
      <c r="B23" t="s">
        <v>27</v>
      </c>
      <c r="C23" s="74">
        <f>64.632645*10^0</f>
        <v>64.632644999999997</v>
      </c>
      <c r="D23" s="74">
        <f>48.347572*10^0</f>
        <v>48.347572</v>
      </c>
      <c r="E23" s="74">
        <f>54.573002*10^0</f>
        <v>54.573002000000002</v>
      </c>
      <c r="F23" t="s">
        <v>532</v>
      </c>
    </row>
    <row r="24" spans="2:6" x14ac:dyDescent="0.25">
      <c r="B24" t="s">
        <v>28</v>
      </c>
      <c r="C24" s="74">
        <f>149.025742*10^0</f>
        <v>149.02574200000001</v>
      </c>
      <c r="D24" s="74">
        <f>124.820732*10^0</f>
        <v>124.82073200000001</v>
      </c>
      <c r="E24" s="74">
        <f>128.336685*10^0</f>
        <v>128.33668499999999</v>
      </c>
      <c r="F24" t="s">
        <v>532</v>
      </c>
    </row>
    <row r="25" spans="2:6" x14ac:dyDescent="0.25">
      <c r="B25" t="s">
        <v>29</v>
      </c>
      <c r="C25" s="2">
        <v>19659</v>
      </c>
      <c r="D25" s="2">
        <v>16017</v>
      </c>
      <c r="E25" s="2">
        <v>17902</v>
      </c>
      <c r="F25" t="s">
        <v>533</v>
      </c>
    </row>
    <row r="26" spans="2:6" x14ac:dyDescent="0.25">
      <c r="B26" t="s">
        <v>31</v>
      </c>
      <c r="C26" s="74">
        <f>11.534897*10^0</f>
        <v>11.534897000000001</v>
      </c>
      <c r="D26" s="74">
        <f>11.00354*10^0</f>
        <v>11.003539999999999</v>
      </c>
      <c r="E26" s="74">
        <f>12.205016*10^0</f>
        <v>12.205016000000001</v>
      </c>
      <c r="F26" t="s">
        <v>532</v>
      </c>
    </row>
    <row r="27" spans="2:6" x14ac:dyDescent="0.25">
      <c r="B27" t="s">
        <v>32</v>
      </c>
      <c r="C27" s="74">
        <f>14.891135*10^0</f>
        <v>14.891135</v>
      </c>
      <c r="D27" s="74">
        <f>10.361445*10^0</f>
        <v>10.361445</v>
      </c>
      <c r="E27" s="74">
        <f>11.670601*10^0</f>
        <v>11.670601</v>
      </c>
      <c r="F27" t="s">
        <v>532</v>
      </c>
    </row>
    <row r="28" spans="2:6" x14ac:dyDescent="0.25">
      <c r="B28" t="s">
        <v>33</v>
      </c>
      <c r="C28" s="74">
        <v>0</v>
      </c>
      <c r="D28" s="74">
        <v>0</v>
      </c>
      <c r="E28" s="74">
        <v>0</v>
      </c>
      <c r="F28" t="s">
        <v>532</v>
      </c>
    </row>
    <row r="29" spans="2:6" x14ac:dyDescent="0.25">
      <c r="B29" t="s">
        <v>36</v>
      </c>
      <c r="C29" s="74">
        <v>0</v>
      </c>
      <c r="D29" s="74">
        <v>0</v>
      </c>
      <c r="E29" s="74">
        <v>0</v>
      </c>
      <c r="F29" t="s">
        <v>532</v>
      </c>
    </row>
    <row r="30" spans="2:6" x14ac:dyDescent="0.25">
      <c r="B30" t="s">
        <v>37</v>
      </c>
      <c r="C30" s="74">
        <v>0</v>
      </c>
      <c r="D30" s="74">
        <v>0</v>
      </c>
      <c r="E30" s="74">
        <v>0</v>
      </c>
      <c r="F30" t="s">
        <v>532</v>
      </c>
    </row>
    <row r="31" spans="2:6" x14ac:dyDescent="0.25">
      <c r="B31" t="s">
        <v>38</v>
      </c>
      <c r="C31" s="74">
        <v>0</v>
      </c>
      <c r="D31" s="74">
        <v>0</v>
      </c>
      <c r="E31" s="74">
        <v>0</v>
      </c>
      <c r="F31" t="s">
        <v>532</v>
      </c>
    </row>
    <row r="32" spans="2:6" x14ac:dyDescent="0.25">
      <c r="B32" t="s">
        <v>39</v>
      </c>
      <c r="C32" s="74">
        <v>0</v>
      </c>
      <c r="D32" s="74">
        <v>0</v>
      </c>
      <c r="E32" s="74">
        <v>0</v>
      </c>
      <c r="F32" t="s">
        <v>532</v>
      </c>
    </row>
    <row r="33" spans="2:6" x14ac:dyDescent="0.25">
      <c r="B33" t="s">
        <v>528</v>
      </c>
      <c r="C33" s="2"/>
      <c r="D33" s="2"/>
      <c r="E33" s="2"/>
    </row>
    <row r="34" spans="2:6" x14ac:dyDescent="0.25">
      <c r="B34" t="s">
        <v>40</v>
      </c>
      <c r="C34" s="74">
        <v>0</v>
      </c>
      <c r="D34" s="74">
        <v>0</v>
      </c>
      <c r="E34" s="74">
        <v>0</v>
      </c>
      <c r="F34" t="s">
        <v>532</v>
      </c>
    </row>
    <row r="35" spans="2:6" x14ac:dyDescent="0.25">
      <c r="B35" t="s">
        <v>42</v>
      </c>
      <c r="C35" s="74">
        <v>0</v>
      </c>
      <c r="D35" s="74">
        <v>0</v>
      </c>
      <c r="E35" s="74">
        <v>0</v>
      </c>
      <c r="F35" t="s">
        <v>532</v>
      </c>
    </row>
    <row r="36" spans="2:6" x14ac:dyDescent="0.25">
      <c r="B36" t="s">
        <v>43</v>
      </c>
      <c r="C36" s="74">
        <v>0</v>
      </c>
      <c r="D36" s="74">
        <v>0</v>
      </c>
      <c r="E36" s="74">
        <v>0</v>
      </c>
      <c r="F36" t="s">
        <v>532</v>
      </c>
    </row>
    <row r="37" spans="2:6" x14ac:dyDescent="0.25">
      <c r="B37" t="s">
        <v>44</v>
      </c>
      <c r="C37" s="74">
        <v>0</v>
      </c>
      <c r="D37" s="74">
        <v>0</v>
      </c>
      <c r="E37" s="74">
        <v>0</v>
      </c>
      <c r="F37" t="s">
        <v>532</v>
      </c>
    </row>
    <row r="38" spans="2:6" x14ac:dyDescent="0.25">
      <c r="B38" t="s">
        <v>45</v>
      </c>
      <c r="C38" s="74">
        <v>0</v>
      </c>
      <c r="D38" s="74">
        <v>0</v>
      </c>
      <c r="E38" s="74">
        <v>0</v>
      </c>
      <c r="F38" t="s">
        <v>532</v>
      </c>
    </row>
    <row r="39" spans="2:6" x14ac:dyDescent="0.25">
      <c r="B39" t="s">
        <v>46</v>
      </c>
      <c r="C39" s="74">
        <v>0</v>
      </c>
      <c r="D39" s="74">
        <v>0</v>
      </c>
      <c r="E39" s="74">
        <v>0</v>
      </c>
      <c r="F39" t="s">
        <v>532</v>
      </c>
    </row>
    <row r="40" spans="2:6" x14ac:dyDescent="0.25">
      <c r="B40" t="s">
        <v>55</v>
      </c>
      <c r="C40" s="2" t="s">
        <v>56</v>
      </c>
      <c r="D40" s="2" t="s">
        <v>538</v>
      </c>
      <c r="E40" s="2" t="s">
        <v>538</v>
      </c>
    </row>
    <row r="41" spans="2:6" x14ac:dyDescent="0.25">
      <c r="B41" t="s">
        <v>59</v>
      </c>
      <c r="C41" s="2">
        <v>2594</v>
      </c>
      <c r="D41" s="2">
        <v>2992</v>
      </c>
      <c r="E41" s="2">
        <v>2992</v>
      </c>
      <c r="F41" t="s">
        <v>534</v>
      </c>
    </row>
    <row r="42" spans="2:6" x14ac:dyDescent="0.25">
      <c r="B42" t="s">
        <v>61</v>
      </c>
      <c r="C42" s="2">
        <v>100</v>
      </c>
      <c r="D42" s="2">
        <v>200</v>
      </c>
      <c r="E42" s="2">
        <v>200</v>
      </c>
      <c r="F42" t="s">
        <v>534</v>
      </c>
    </row>
    <row r="43" spans="2:6" x14ac:dyDescent="0.25">
      <c r="B43" t="s">
        <v>143</v>
      </c>
      <c r="C43" s="2" t="s">
        <v>139</v>
      </c>
      <c r="D43" s="2" t="s">
        <v>139</v>
      </c>
      <c r="E43" s="2" t="s">
        <v>139</v>
      </c>
    </row>
    <row r="44" spans="2:6" x14ac:dyDescent="0.25">
      <c r="B44" t="s">
        <v>145</v>
      </c>
      <c r="C44" s="2">
        <v>986</v>
      </c>
      <c r="D44" s="2">
        <v>986</v>
      </c>
      <c r="E44" s="2">
        <v>986</v>
      </c>
      <c r="F44" t="s">
        <v>535</v>
      </c>
    </row>
    <row r="45" spans="2:6" x14ac:dyDescent="0.25">
      <c r="B45" t="s">
        <v>150</v>
      </c>
      <c r="C45" s="2" t="s">
        <v>151</v>
      </c>
      <c r="D45" s="2" t="s">
        <v>151</v>
      </c>
      <c r="E45" s="2" t="s">
        <v>151</v>
      </c>
    </row>
    <row r="46" spans="2:6" x14ac:dyDescent="0.25">
      <c r="B46" t="s">
        <v>200</v>
      </c>
      <c r="C46" s="2">
        <v>0</v>
      </c>
      <c r="D46" s="2">
        <v>0</v>
      </c>
      <c r="E46" s="2">
        <v>0</v>
      </c>
      <c r="F46" t="s">
        <v>536</v>
      </c>
    </row>
    <row r="47" spans="2:6" x14ac:dyDescent="0.25">
      <c r="B47" t="s">
        <v>201</v>
      </c>
      <c r="C47" s="2">
        <v>0</v>
      </c>
      <c r="D47" s="2">
        <v>0</v>
      </c>
      <c r="E47" s="2">
        <v>0</v>
      </c>
      <c r="F47" t="s">
        <v>536</v>
      </c>
    </row>
    <row r="48" spans="2:6" x14ac:dyDescent="0.25">
      <c r="B48" t="s">
        <v>277</v>
      </c>
      <c r="C48" s="2">
        <v>3552</v>
      </c>
      <c r="D48" s="2">
        <v>3328</v>
      </c>
      <c r="E48" s="2">
        <v>3328</v>
      </c>
      <c r="F48" t="s">
        <v>535</v>
      </c>
    </row>
    <row r="49" spans="2:5" x14ac:dyDescent="0.25">
      <c r="B49" t="s">
        <v>529</v>
      </c>
      <c r="C49" s="2"/>
      <c r="D49" s="2"/>
      <c r="E49"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Result 1</vt:lpstr>
      <vt:lpstr>Result 2</vt:lpstr>
      <vt:lpstr>Result 3</vt:lpstr>
      <vt:lpstr>Comparison</vt:lpstr>
    </vt:vector>
  </TitlesOfParts>
  <Company>Home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Root</dc:creator>
  <cp:lastModifiedBy>root</cp:lastModifiedBy>
  <dcterms:created xsi:type="dcterms:W3CDTF">2013-05-08T10:44:54Z</dcterms:created>
  <dcterms:modified xsi:type="dcterms:W3CDTF">2013-05-08T20:20:31Z</dcterms:modified>
</cp:coreProperties>
</file>